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00" activeTab="1"/>
  </bookViews>
  <sheets>
    <sheet name="Металл" sheetId="2" r:id="rId1"/>
    <sheet name="ПРУ" sheetId="3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K7" i="2" l="1"/>
  <c r="GS7" i="2"/>
  <c r="GQ7" i="2"/>
  <c r="GK7" i="2"/>
  <c r="GI7" i="2"/>
  <c r="GC7" i="2"/>
  <c r="GA7" i="2"/>
  <c r="FU7" i="2"/>
  <c r="FS7" i="2"/>
  <c r="FM7" i="2"/>
  <c r="FK7" i="2"/>
  <c r="FE7" i="2"/>
  <c r="FC7" i="2"/>
  <c r="EW7" i="2"/>
  <c r="EU7" i="2"/>
  <c r="EO7" i="2"/>
  <c r="EM7" i="2"/>
  <c r="EG7" i="2"/>
  <c r="EE7" i="2"/>
  <c r="DY7" i="2"/>
  <c r="DW7" i="2"/>
  <c r="DQ7" i="2"/>
  <c r="DO7" i="2"/>
  <c r="DI7" i="2"/>
  <c r="DG7" i="2"/>
  <c r="DA7" i="2"/>
  <c r="CY7" i="2"/>
  <c r="CS7" i="2"/>
  <c r="CQ7" i="2"/>
  <c r="CK7" i="2"/>
  <c r="CI7" i="2"/>
  <c r="CC7" i="2"/>
  <c r="CA7" i="2"/>
  <c r="BU7" i="2"/>
  <c r="BS7" i="2"/>
  <c r="BM7" i="2"/>
  <c r="BE7" i="2"/>
  <c r="BC7" i="2"/>
  <c r="AW7" i="2"/>
  <c r="AU7" i="2"/>
  <c r="AO7" i="2"/>
  <c r="AM7" i="2"/>
  <c r="AG7" i="2"/>
  <c r="AE7" i="2"/>
  <c r="Y7" i="2"/>
  <c r="W7" i="2"/>
  <c r="Q7" i="2" l="1"/>
  <c r="O7" i="2"/>
  <c r="GS7" i="3" l="1"/>
  <c r="GQ7" i="3"/>
  <c r="GK7" i="3"/>
  <c r="GI7" i="3"/>
  <c r="GC7" i="3"/>
  <c r="GA7" i="3"/>
  <c r="FU7" i="3"/>
  <c r="FS7" i="3"/>
  <c r="FM7" i="3"/>
  <c r="FK7" i="3"/>
  <c r="FE7" i="3"/>
  <c r="FC7" i="3"/>
  <c r="EW7" i="3"/>
  <c r="EU7" i="3"/>
  <c r="EO7" i="3"/>
  <c r="EM7" i="3"/>
  <c r="EG7" i="3"/>
  <c r="EE7" i="3"/>
  <c r="DY7" i="3"/>
  <c r="DW7" i="3"/>
  <c r="DQ7" i="3"/>
  <c r="DO7" i="3"/>
  <c r="DI7" i="3"/>
  <c r="DG7" i="3"/>
  <c r="DA7" i="3"/>
  <c r="CY7" i="3"/>
  <c r="CS7" i="3"/>
  <c r="CQ7" i="3"/>
  <c r="CK7" i="3"/>
  <c r="CI7" i="3"/>
  <c r="CC7" i="3"/>
  <c r="CA7" i="3"/>
  <c r="BU7" i="3"/>
  <c r="BS7" i="3"/>
  <c r="BM7" i="3"/>
  <c r="BK7" i="3"/>
  <c r="BE7" i="3"/>
  <c r="BC7" i="3"/>
  <c r="AW7" i="3"/>
  <c r="AU7" i="3"/>
  <c r="AO7" i="3"/>
  <c r="AM7" i="3"/>
  <c r="AG7" i="3"/>
  <c r="AE7" i="3"/>
  <c r="Y7" i="3"/>
  <c r="W7" i="3"/>
  <c r="Q7" i="3"/>
  <c r="O7" i="3"/>
  <c r="GS10" i="3" l="1"/>
  <c r="GQ10" i="3"/>
  <c r="GK10" i="3"/>
  <c r="GI10" i="3"/>
  <c r="GC10" i="3"/>
  <c r="GA10" i="3"/>
  <c r="FU10" i="3"/>
  <c r="FS10" i="3"/>
  <c r="FM10" i="3"/>
  <c r="FK10" i="3"/>
  <c r="FE10" i="3"/>
  <c r="FC10" i="3"/>
  <c r="EW10" i="3"/>
  <c r="EU10" i="3"/>
  <c r="EO10" i="3"/>
  <c r="EM10" i="3"/>
  <c r="EG10" i="3"/>
  <c r="EE10" i="3"/>
  <c r="DY10" i="3"/>
  <c r="DW10" i="3"/>
  <c r="DQ10" i="3"/>
  <c r="DO10" i="3"/>
  <c r="DI10" i="3"/>
  <c r="DG10" i="3"/>
  <c r="DA10" i="3"/>
  <c r="CY10" i="3"/>
  <c r="CS10" i="3"/>
  <c r="CQ10" i="3"/>
  <c r="CK10" i="3"/>
  <c r="CI10" i="3"/>
  <c r="CC10" i="3"/>
  <c r="CA10" i="3"/>
  <c r="BU10" i="3"/>
  <c r="BS10" i="3"/>
  <c r="BM10" i="3"/>
  <c r="BK10" i="3"/>
  <c r="BE10" i="3"/>
  <c r="BC10" i="3"/>
  <c r="AW10" i="3"/>
  <c r="AU10" i="3"/>
  <c r="AO10" i="3"/>
  <c r="AM10" i="3"/>
  <c r="AG10" i="3"/>
  <c r="AE10" i="3"/>
  <c r="Y10" i="3"/>
  <c r="W10" i="3"/>
  <c r="O10" i="3"/>
  <c r="Q10" i="3"/>
  <c r="O44" i="3" l="1"/>
  <c r="M12" i="3" l="1"/>
  <c r="U12" i="3"/>
  <c r="AC12" i="3"/>
  <c r="AK12" i="3"/>
  <c r="AS12" i="3"/>
  <c r="BA12" i="3"/>
  <c r="BI12" i="3"/>
  <c r="BQ12" i="3"/>
  <c r="BY12" i="3"/>
  <c r="CG12" i="3"/>
  <c r="CO12" i="3"/>
  <c r="CW12" i="3"/>
  <c r="DE12" i="3"/>
  <c r="DM12" i="3"/>
  <c r="DU12" i="3"/>
  <c r="EC12" i="3"/>
  <c r="EK12" i="3"/>
  <c r="ES12" i="3"/>
  <c r="FA12" i="3"/>
  <c r="FI12" i="3"/>
  <c r="FQ12" i="3"/>
  <c r="FY12" i="3"/>
  <c r="GG12" i="3"/>
  <c r="GO12" i="3"/>
  <c r="M13" i="3"/>
  <c r="O13" i="3"/>
  <c r="Q13" i="3"/>
  <c r="U13" i="3"/>
  <c r="W13" i="3"/>
  <c r="Y13" i="3"/>
  <c r="AC13" i="3"/>
  <c r="AE13" i="3"/>
  <c r="AG13" i="3"/>
  <c r="AK13" i="3"/>
  <c r="AM13" i="3"/>
  <c r="AO13" i="3"/>
  <c r="AS13" i="3"/>
  <c r="AU13" i="3"/>
  <c r="AW13" i="3"/>
  <c r="BA13" i="3"/>
  <c r="BC13" i="3"/>
  <c r="BE13" i="3"/>
  <c r="BI13" i="3"/>
  <c r="BK13" i="3"/>
  <c r="BM13" i="3"/>
  <c r="BQ13" i="3"/>
  <c r="BS13" i="3"/>
  <c r="BU13" i="3"/>
  <c r="BY13" i="3"/>
  <c r="CA13" i="3"/>
  <c r="CC13" i="3"/>
  <c r="CG13" i="3"/>
  <c r="CI13" i="3"/>
  <c r="CK13" i="3"/>
  <c r="CO13" i="3"/>
  <c r="CQ13" i="3"/>
  <c r="CS13" i="3"/>
  <c r="CW13" i="3"/>
  <c r="CY13" i="3"/>
  <c r="DA13" i="3"/>
  <c r="DE13" i="3"/>
  <c r="DG13" i="3"/>
  <c r="DI13" i="3"/>
  <c r="DM13" i="3"/>
  <c r="DO13" i="3"/>
  <c r="DQ13" i="3"/>
  <c r="DU13" i="3"/>
  <c r="DW13" i="3"/>
  <c r="DY13" i="3"/>
  <c r="EC13" i="3"/>
  <c r="EE13" i="3"/>
  <c r="EG13" i="3"/>
  <c r="EK13" i="3"/>
  <c r="EM13" i="3"/>
  <c r="EO13" i="3"/>
  <c r="ES13" i="3"/>
  <c r="EU13" i="3"/>
  <c r="EW13" i="3"/>
  <c r="FA13" i="3"/>
  <c r="FC13" i="3"/>
  <c r="FE13" i="3"/>
  <c r="FI13" i="3"/>
  <c r="FK13" i="3"/>
  <c r="FM13" i="3"/>
  <c r="FQ13" i="3"/>
  <c r="FS13" i="3"/>
  <c r="FU13" i="3"/>
  <c r="FY13" i="3"/>
  <c r="GA13" i="3"/>
  <c r="GC13" i="3"/>
  <c r="GG13" i="3"/>
  <c r="GI13" i="3"/>
  <c r="GK13" i="3"/>
  <c r="GO13" i="3"/>
  <c r="GQ13" i="3"/>
  <c r="GS13" i="3"/>
  <c r="M14" i="3"/>
  <c r="O14" i="3"/>
  <c r="Q14" i="3"/>
  <c r="U14" i="3"/>
  <c r="W14" i="3"/>
  <c r="Y14" i="3"/>
  <c r="AC14" i="3"/>
  <c r="AE14" i="3"/>
  <c r="AG14" i="3"/>
  <c r="AK14" i="3"/>
  <c r="AM14" i="3"/>
  <c r="AO14" i="3"/>
  <c r="AS14" i="3"/>
  <c r="AU14" i="3"/>
  <c r="AW14" i="3"/>
  <c r="BA14" i="3"/>
  <c r="BC14" i="3"/>
  <c r="BE14" i="3"/>
  <c r="BI14" i="3"/>
  <c r="BK14" i="3"/>
  <c r="BM14" i="3"/>
  <c r="BQ14" i="3"/>
  <c r="BS14" i="3"/>
  <c r="BU14" i="3"/>
  <c r="BY14" i="3"/>
  <c r="CA14" i="3"/>
  <c r="CC14" i="3"/>
  <c r="CG14" i="3"/>
  <c r="CI14" i="3"/>
  <c r="CK14" i="3"/>
  <c r="CO14" i="3"/>
  <c r="CQ14" i="3"/>
  <c r="CS14" i="3"/>
  <c r="CW14" i="3"/>
  <c r="CY14" i="3"/>
  <c r="DA14" i="3"/>
  <c r="DE14" i="3"/>
  <c r="DG14" i="3"/>
  <c r="DI14" i="3"/>
  <c r="DM14" i="3"/>
  <c r="DO14" i="3"/>
  <c r="DQ14" i="3"/>
  <c r="DU14" i="3"/>
  <c r="DW14" i="3"/>
  <c r="DY14" i="3"/>
  <c r="EC14" i="3"/>
  <c r="EE14" i="3"/>
  <c r="EG14" i="3"/>
  <c r="EK14" i="3"/>
  <c r="EM14" i="3"/>
  <c r="EO14" i="3"/>
  <c r="ES14" i="3"/>
  <c r="EU14" i="3"/>
  <c r="EW14" i="3"/>
  <c r="FA14" i="3"/>
  <c r="FC14" i="3"/>
  <c r="FE14" i="3"/>
  <c r="FI14" i="3"/>
  <c r="FK14" i="3"/>
  <c r="FM14" i="3"/>
  <c r="FQ14" i="3"/>
  <c r="FS14" i="3"/>
  <c r="FU14" i="3"/>
  <c r="FY14" i="3"/>
  <c r="GA14" i="3"/>
  <c r="GC14" i="3"/>
  <c r="GG14" i="3"/>
  <c r="GI14" i="3"/>
  <c r="GK14" i="3"/>
  <c r="GO14" i="3"/>
  <c r="GQ14" i="3"/>
  <c r="GS14" i="3"/>
  <c r="M15" i="3"/>
  <c r="M17" i="3" s="1"/>
  <c r="M19" i="3" s="1"/>
  <c r="R15" i="3"/>
  <c r="R17" i="3" s="1"/>
  <c r="U15" i="3"/>
  <c r="U17" i="3" s="1"/>
  <c r="Z15" i="3"/>
  <c r="Z17" i="3" s="1"/>
  <c r="AC15" i="3"/>
  <c r="AH15" i="3"/>
  <c r="AK15" i="3"/>
  <c r="AK17" i="3" s="1"/>
  <c r="AK19" i="3" s="1"/>
  <c r="AP15" i="3"/>
  <c r="AS15" i="3"/>
  <c r="AS17" i="3" s="1"/>
  <c r="AS19" i="3" s="1"/>
  <c r="AX15" i="3"/>
  <c r="AX17" i="3" s="1"/>
  <c r="BA15" i="3"/>
  <c r="BF15" i="3"/>
  <c r="BF17" i="3" s="1"/>
  <c r="BI15" i="3"/>
  <c r="BN15" i="3"/>
  <c r="BQ15" i="3"/>
  <c r="BQ17" i="3" s="1"/>
  <c r="BQ19" i="3" s="1"/>
  <c r="BV15" i="3"/>
  <c r="BY15" i="3"/>
  <c r="BY17" i="3" s="1"/>
  <c r="BY19" i="3" s="1"/>
  <c r="CD15" i="3"/>
  <c r="CD17" i="3" s="1"/>
  <c r="CC12" i="3" s="1"/>
  <c r="CG15" i="3"/>
  <c r="CG17" i="3" s="1"/>
  <c r="CL15" i="3"/>
  <c r="CO15" i="3"/>
  <c r="CT15" i="3"/>
  <c r="CW15" i="3"/>
  <c r="DB15" i="3"/>
  <c r="DE15" i="3"/>
  <c r="DJ15" i="3"/>
  <c r="DM15" i="3"/>
  <c r="DR15" i="3"/>
  <c r="DU15" i="3"/>
  <c r="DZ15" i="3"/>
  <c r="EC15" i="3"/>
  <c r="EH15" i="3"/>
  <c r="EK15" i="3"/>
  <c r="EP15" i="3"/>
  <c r="ES15" i="3"/>
  <c r="EX15" i="3"/>
  <c r="EX17" i="3" s="1"/>
  <c r="FA15" i="3"/>
  <c r="FA17" i="3" s="1"/>
  <c r="FA19" i="3" s="1"/>
  <c r="FF15" i="3"/>
  <c r="FI15" i="3"/>
  <c r="FI17" i="3" s="1"/>
  <c r="FI19" i="3" s="1"/>
  <c r="FN15" i="3"/>
  <c r="FN17" i="3" s="1"/>
  <c r="FQ15" i="3"/>
  <c r="FV15" i="3"/>
  <c r="FY15" i="3"/>
  <c r="GD15" i="3"/>
  <c r="GG15" i="3"/>
  <c r="GL15" i="3"/>
  <c r="GO15" i="3"/>
  <c r="GO17" i="3" s="1"/>
  <c r="GO19" i="3" s="1"/>
  <c r="GT15" i="3"/>
  <c r="M16" i="3"/>
  <c r="M18" i="3" s="1"/>
  <c r="R16" i="3"/>
  <c r="R18" i="3" s="1"/>
  <c r="U16" i="3"/>
  <c r="Z16" i="3"/>
  <c r="AC16" i="3"/>
  <c r="AC18" i="3" s="1"/>
  <c r="AH16" i="3"/>
  <c r="AH18" i="3" s="1"/>
  <c r="AK16" i="3"/>
  <c r="AP16" i="3"/>
  <c r="AS16" i="3"/>
  <c r="AS18" i="3" s="1"/>
  <c r="AX16" i="3"/>
  <c r="BA16" i="3"/>
  <c r="BF16" i="3"/>
  <c r="BF18" i="3" s="1"/>
  <c r="BI16" i="3"/>
  <c r="BI18" i="3" s="1"/>
  <c r="BN16" i="3"/>
  <c r="BN18" i="3" s="1"/>
  <c r="BQ16" i="3"/>
  <c r="BV16" i="3"/>
  <c r="BY16" i="3"/>
  <c r="CD16" i="3"/>
  <c r="CG16" i="3"/>
  <c r="CG18" i="3" s="1"/>
  <c r="CL16" i="3"/>
  <c r="CO16" i="3"/>
  <c r="CO18" i="3" s="1"/>
  <c r="CT16" i="3"/>
  <c r="CT18" i="3" s="1"/>
  <c r="CW16" i="3"/>
  <c r="CW18" i="3" s="1"/>
  <c r="DB16" i="3"/>
  <c r="DE16" i="3"/>
  <c r="DE18" i="3" s="1"/>
  <c r="DJ16" i="3"/>
  <c r="DJ18" i="3" s="1"/>
  <c r="DM16" i="3"/>
  <c r="DR16" i="3"/>
  <c r="DR18" i="3" s="1"/>
  <c r="DU16" i="3"/>
  <c r="DZ16" i="3"/>
  <c r="DZ18" i="3" s="1"/>
  <c r="EC16" i="3"/>
  <c r="EH16" i="3"/>
  <c r="EK16" i="3"/>
  <c r="EP16" i="3"/>
  <c r="ES16" i="3"/>
  <c r="EX16" i="3"/>
  <c r="FA16" i="3"/>
  <c r="FF16" i="3"/>
  <c r="FI16" i="3"/>
  <c r="FN16" i="3"/>
  <c r="FQ16" i="3"/>
  <c r="FV16" i="3"/>
  <c r="FY16" i="3"/>
  <c r="GD16" i="3"/>
  <c r="GG16" i="3"/>
  <c r="GL16" i="3"/>
  <c r="GO16" i="3"/>
  <c r="GT16" i="3"/>
  <c r="AC17" i="3"/>
  <c r="AH17" i="3"/>
  <c r="AG12" i="3" s="1"/>
  <c r="AP17" i="3"/>
  <c r="AO12" i="3" s="1"/>
  <c r="BA17" i="3"/>
  <c r="BC12" i="3" s="1"/>
  <c r="BI17" i="3"/>
  <c r="BI19" i="3" s="1"/>
  <c r="BN17" i="3"/>
  <c r="BM12" i="3" s="1"/>
  <c r="BV17" i="3"/>
  <c r="BU12" i="3" s="1"/>
  <c r="CL17" i="3"/>
  <c r="CK12" i="3" s="1"/>
  <c r="CO17" i="3"/>
  <c r="CO19" i="3" s="1"/>
  <c r="CT17" i="3"/>
  <c r="CS12" i="3" s="1"/>
  <c r="CW17" i="3"/>
  <c r="CW19" i="3" s="1"/>
  <c r="DB17" i="3"/>
  <c r="DA12" i="3" s="1"/>
  <c r="DE17" i="3"/>
  <c r="DE19" i="3" s="1"/>
  <c r="DJ17" i="3"/>
  <c r="DI12" i="3" s="1"/>
  <c r="DM17" i="3"/>
  <c r="DO12" i="3" s="1"/>
  <c r="DR17" i="3"/>
  <c r="DQ12" i="3" s="1"/>
  <c r="DU17" i="3"/>
  <c r="DZ17" i="3"/>
  <c r="DY12" i="3" s="1"/>
  <c r="EC17" i="3"/>
  <c r="EH17" i="3"/>
  <c r="EG12" i="3" s="1"/>
  <c r="EK17" i="3"/>
  <c r="EP17" i="3"/>
  <c r="EO12" i="3" s="1"/>
  <c r="ES17" i="3"/>
  <c r="EU12" i="3" s="1"/>
  <c r="FF17" i="3"/>
  <c r="FE12" i="3" s="1"/>
  <c r="FQ17" i="3"/>
  <c r="FQ19" i="3" s="1"/>
  <c r="FV17" i="3"/>
  <c r="FU12" i="3" s="1"/>
  <c r="FY17" i="3"/>
  <c r="GA12" i="3" s="1"/>
  <c r="GD17" i="3"/>
  <c r="GC12" i="3" s="1"/>
  <c r="GG17" i="3"/>
  <c r="GL17" i="3"/>
  <c r="GK12" i="3" s="1"/>
  <c r="GT17" i="3"/>
  <c r="GS12" i="3" s="1"/>
  <c r="U18" i="3"/>
  <c r="Z18" i="3"/>
  <c r="AK18" i="3"/>
  <c r="AP18" i="3"/>
  <c r="AX18" i="3"/>
  <c r="BA18" i="3"/>
  <c r="BQ18" i="3"/>
  <c r="BV18" i="3"/>
  <c r="BY18" i="3"/>
  <c r="CD18" i="3"/>
  <c r="CL18" i="3"/>
  <c r="DB18" i="3"/>
  <c r="DM18" i="3"/>
  <c r="DU18" i="3"/>
  <c r="EC18" i="3"/>
  <c r="EH18" i="3"/>
  <c r="EK18" i="3"/>
  <c r="EP18" i="3"/>
  <c r="ES18" i="3"/>
  <c r="EX18" i="3"/>
  <c r="FA18" i="3"/>
  <c r="FF18" i="3"/>
  <c r="FI18" i="3"/>
  <c r="FN18" i="3"/>
  <c r="FQ18" i="3"/>
  <c r="FV18" i="3"/>
  <c r="FY18" i="3"/>
  <c r="GD18" i="3"/>
  <c r="GG18" i="3"/>
  <c r="GL18" i="3"/>
  <c r="GO18" i="3"/>
  <c r="GT18" i="3"/>
  <c r="AC19" i="3"/>
  <c r="AH19" i="3"/>
  <c r="AP19" i="3"/>
  <c r="DJ19" i="3"/>
  <c r="DU19" i="3"/>
  <c r="DZ19" i="3"/>
  <c r="EC19" i="3"/>
  <c r="EH19" i="3"/>
  <c r="EK19" i="3"/>
  <c r="EP19" i="3"/>
  <c r="ES19" i="3"/>
  <c r="FV19" i="3"/>
  <c r="GG19" i="3"/>
  <c r="GL19" i="3"/>
  <c r="GT19" i="3"/>
  <c r="R44" i="3"/>
  <c r="AE44" i="3"/>
  <c r="AH44" i="3"/>
  <c r="AP44" i="3"/>
  <c r="AX44" i="3"/>
  <c r="BK44" i="3"/>
  <c r="BN44" i="3"/>
  <c r="BS44" i="3"/>
  <c r="BV44" i="3"/>
  <c r="CD44" i="3"/>
  <c r="CQ44" i="3"/>
  <c r="CT44" i="3"/>
  <c r="CY44" i="3"/>
  <c r="DB56" i="3"/>
  <c r="DJ44" i="3"/>
  <c r="DW44" i="3"/>
  <c r="DZ44" i="3"/>
  <c r="EP44" i="3"/>
  <c r="FC44" i="3"/>
  <c r="FF44" i="3"/>
  <c r="FN44" i="3"/>
  <c r="FV44" i="3"/>
  <c r="GI44" i="3"/>
  <c r="GL44" i="3"/>
  <c r="GQ44" i="3"/>
  <c r="GT44" i="3"/>
  <c r="W44" i="3"/>
  <c r="Z44" i="3"/>
  <c r="AM44" i="3"/>
  <c r="AU44" i="3"/>
  <c r="BC44" i="3"/>
  <c r="BF44" i="3"/>
  <c r="CA44" i="3"/>
  <c r="CI44" i="3"/>
  <c r="CL44" i="3"/>
  <c r="DG44" i="3"/>
  <c r="DO44" i="3"/>
  <c r="DR44" i="3"/>
  <c r="EE44" i="3"/>
  <c r="EH44" i="3"/>
  <c r="EM44" i="3"/>
  <c r="EU44" i="3"/>
  <c r="EX44" i="3"/>
  <c r="FK44" i="3"/>
  <c r="FS44" i="3"/>
  <c r="GA44" i="3"/>
  <c r="GD44" i="3"/>
  <c r="O56" i="3"/>
  <c r="R55" i="3"/>
  <c r="Z55" i="3"/>
  <c r="AE55" i="3"/>
  <c r="AH55" i="3"/>
  <c r="AU56" i="3"/>
  <c r="AX55" i="3"/>
  <c r="BC55" i="3"/>
  <c r="BF55" i="3"/>
  <c r="BK55" i="3"/>
  <c r="BN55" i="3"/>
  <c r="CA55" i="3"/>
  <c r="CD55" i="3"/>
  <c r="CI55" i="3"/>
  <c r="CL56" i="3"/>
  <c r="CQ55" i="3"/>
  <c r="CT55" i="3"/>
  <c r="DG55" i="3"/>
  <c r="DJ55" i="3"/>
  <c r="DO56" i="3"/>
  <c r="DR56" i="3"/>
  <c r="DW55" i="3"/>
  <c r="DZ55" i="3"/>
  <c r="EM56" i="3"/>
  <c r="EP55" i="3"/>
  <c r="EX55" i="3"/>
  <c r="FC55" i="3"/>
  <c r="FF55" i="3"/>
  <c r="FS56" i="3"/>
  <c r="FV55" i="3"/>
  <c r="GA55" i="3"/>
  <c r="GD55" i="3"/>
  <c r="GI55" i="3"/>
  <c r="GL55" i="3"/>
  <c r="W55" i="3"/>
  <c r="AM55" i="3"/>
  <c r="AP55" i="3"/>
  <c r="AU55" i="3"/>
  <c r="BS55" i="3"/>
  <c r="BV55" i="3"/>
  <c r="CY55" i="3"/>
  <c r="DB55" i="3"/>
  <c r="DO55" i="3"/>
  <c r="DR55" i="3"/>
  <c r="EE55" i="3"/>
  <c r="EH55" i="3"/>
  <c r="EU55" i="3"/>
  <c r="FK55" i="3"/>
  <c r="FN55" i="3"/>
  <c r="FS55" i="3"/>
  <c r="GQ55" i="3"/>
  <c r="GT55" i="3"/>
  <c r="W56" i="3"/>
  <c r="AM56" i="3"/>
  <c r="BC56" i="3"/>
  <c r="BF56" i="3"/>
  <c r="BS56" i="3"/>
  <c r="CI56" i="3"/>
  <c r="CY56" i="3"/>
  <c r="DG56" i="3"/>
  <c r="EE56" i="3"/>
  <c r="EH56" i="3"/>
  <c r="EU56" i="3"/>
  <c r="FK56" i="3"/>
  <c r="GA56" i="3"/>
  <c r="GD56" i="3"/>
  <c r="GQ56" i="3"/>
  <c r="M12" i="2"/>
  <c r="U12" i="2"/>
  <c r="AC12" i="2"/>
  <c r="AK12" i="2"/>
  <c r="AS12" i="2"/>
  <c r="BA12" i="2"/>
  <c r="BI12" i="2"/>
  <c r="BQ12" i="2"/>
  <c r="BY12" i="2"/>
  <c r="CG12" i="2"/>
  <c r="CO12" i="2"/>
  <c r="CW12" i="2"/>
  <c r="DE12" i="2"/>
  <c r="DM12" i="2"/>
  <c r="DU12" i="2"/>
  <c r="EC12" i="2"/>
  <c r="EK12" i="2"/>
  <c r="ES12" i="2"/>
  <c r="FA12" i="2"/>
  <c r="FI12" i="2"/>
  <c r="FQ12" i="2"/>
  <c r="FY12" i="2"/>
  <c r="GG12" i="2"/>
  <c r="GO12" i="2"/>
  <c r="M13" i="2"/>
  <c r="O13" i="2"/>
  <c r="Q13" i="2"/>
  <c r="U13" i="2"/>
  <c r="W13" i="2"/>
  <c r="Y13" i="2"/>
  <c r="AC13" i="2"/>
  <c r="AE13" i="2"/>
  <c r="AG13" i="2"/>
  <c r="AK13" i="2"/>
  <c r="AM13" i="2"/>
  <c r="AO13" i="2"/>
  <c r="AS13" i="2"/>
  <c r="AU13" i="2"/>
  <c r="AW13" i="2"/>
  <c r="BA13" i="2"/>
  <c r="BC13" i="2"/>
  <c r="BE13" i="2"/>
  <c r="BI13" i="2"/>
  <c r="BK13" i="2"/>
  <c r="BM13" i="2"/>
  <c r="BQ13" i="2"/>
  <c r="BS13" i="2"/>
  <c r="BU13" i="2"/>
  <c r="BY13" i="2"/>
  <c r="CA13" i="2"/>
  <c r="CC13" i="2"/>
  <c r="CG13" i="2"/>
  <c r="CI13" i="2"/>
  <c r="CK13" i="2"/>
  <c r="CO13" i="2"/>
  <c r="CQ13" i="2"/>
  <c r="CS13" i="2"/>
  <c r="CW13" i="2"/>
  <c r="CY13" i="2"/>
  <c r="DA13" i="2"/>
  <c r="DE13" i="2"/>
  <c r="DG13" i="2"/>
  <c r="DI13" i="2"/>
  <c r="DM13" i="2"/>
  <c r="DO13" i="2"/>
  <c r="DQ13" i="2"/>
  <c r="DU13" i="2"/>
  <c r="DW13" i="2"/>
  <c r="DY13" i="2"/>
  <c r="EC13" i="2"/>
  <c r="EE13" i="2"/>
  <c r="EG13" i="2"/>
  <c r="EK13" i="2"/>
  <c r="EM13" i="2"/>
  <c r="EO13" i="2"/>
  <c r="ES13" i="2"/>
  <c r="EU13" i="2"/>
  <c r="EW13" i="2"/>
  <c r="FA13" i="2"/>
  <c r="FC13" i="2"/>
  <c r="FE13" i="2"/>
  <c r="FI13" i="2"/>
  <c r="FK13" i="2"/>
  <c r="FM13" i="2"/>
  <c r="FQ13" i="2"/>
  <c r="FS13" i="2"/>
  <c r="FU13" i="2"/>
  <c r="FY13" i="2"/>
  <c r="GA13" i="2"/>
  <c r="GC13" i="2"/>
  <c r="GG13" i="2"/>
  <c r="GI13" i="2"/>
  <c r="GK13" i="2"/>
  <c r="GO13" i="2"/>
  <c r="GQ13" i="2"/>
  <c r="GS13" i="2"/>
  <c r="M15" i="2"/>
  <c r="M17" i="2" s="1"/>
  <c r="M18" i="2" s="1"/>
  <c r="R15" i="2"/>
  <c r="R17" i="2" s="1"/>
  <c r="U15" i="2"/>
  <c r="U17" i="2" s="1"/>
  <c r="U18" i="2" s="1"/>
  <c r="Z15" i="2"/>
  <c r="Z17" i="2" s="1"/>
  <c r="AC15" i="2"/>
  <c r="AC17" i="2" s="1"/>
  <c r="AC18" i="2" s="1"/>
  <c r="AH15" i="2"/>
  <c r="AH17" i="2" s="1"/>
  <c r="AK15" i="2"/>
  <c r="AK17" i="2" s="1"/>
  <c r="AK18" i="2" s="1"/>
  <c r="AP15" i="2"/>
  <c r="AP17" i="2" s="1"/>
  <c r="AS15" i="2"/>
  <c r="AS17" i="2" s="1"/>
  <c r="AS18" i="2" s="1"/>
  <c r="AX15" i="2"/>
  <c r="BA15" i="2"/>
  <c r="BA17" i="2" s="1"/>
  <c r="BA18" i="2" s="1"/>
  <c r="BF15" i="2"/>
  <c r="BF17" i="2" s="1"/>
  <c r="BI15" i="2"/>
  <c r="BN15" i="2"/>
  <c r="BN17" i="2" s="1"/>
  <c r="BM12" i="2" s="1"/>
  <c r="BQ15" i="2"/>
  <c r="BQ17" i="2" s="1"/>
  <c r="BQ18" i="2" s="1"/>
  <c r="BV15" i="2"/>
  <c r="BY15" i="2"/>
  <c r="BY17" i="2" s="1"/>
  <c r="BY18" i="2" s="1"/>
  <c r="CD15" i="2"/>
  <c r="CD17" i="2" s="1"/>
  <c r="CG15" i="2"/>
  <c r="CL15" i="2"/>
  <c r="CO15" i="2"/>
  <c r="CT15" i="2"/>
  <c r="CT17" i="2" s="1"/>
  <c r="CW15" i="2"/>
  <c r="CW17" i="2" s="1"/>
  <c r="CW18" i="2" s="1"/>
  <c r="DB15" i="2"/>
  <c r="DE15" i="2"/>
  <c r="DE17" i="2" s="1"/>
  <c r="DE18" i="2" s="1"/>
  <c r="DJ15" i="2"/>
  <c r="DJ17" i="2" s="1"/>
  <c r="DM15" i="2"/>
  <c r="DR15" i="2"/>
  <c r="DR17" i="2" s="1"/>
  <c r="DU15" i="2"/>
  <c r="DZ15" i="2"/>
  <c r="DZ17" i="2" s="1"/>
  <c r="EC15" i="2"/>
  <c r="EH15" i="2"/>
  <c r="EK15" i="2"/>
  <c r="EK17" i="2" s="1"/>
  <c r="EK18" i="2" s="1"/>
  <c r="EP15" i="2"/>
  <c r="EP17" i="2" s="1"/>
  <c r="EO12" i="2" s="1"/>
  <c r="ES15" i="2"/>
  <c r="EX15" i="2"/>
  <c r="EX17" i="2" s="1"/>
  <c r="FA15" i="2"/>
  <c r="FA17" i="2" s="1"/>
  <c r="FA18" i="2" s="1"/>
  <c r="FF15" i="2"/>
  <c r="FF17" i="2" s="1"/>
  <c r="FI15" i="2"/>
  <c r="FI17" i="2" s="1"/>
  <c r="FI18" i="2" s="1"/>
  <c r="FN15" i="2"/>
  <c r="FN17" i="2" s="1"/>
  <c r="FQ15" i="2"/>
  <c r="FQ17" i="2" s="1"/>
  <c r="FQ18" i="2" s="1"/>
  <c r="FV15" i="2"/>
  <c r="FY15" i="2"/>
  <c r="GD15" i="2"/>
  <c r="GG15" i="2"/>
  <c r="GG17" i="2" s="1"/>
  <c r="GG18" i="2" s="1"/>
  <c r="GL15" i="2"/>
  <c r="GL17" i="2" s="1"/>
  <c r="GO15" i="2"/>
  <c r="GO17" i="2" s="1"/>
  <c r="GO18" i="2" s="1"/>
  <c r="GT15" i="2"/>
  <c r="GT17" i="2" s="1"/>
  <c r="AX17" i="2"/>
  <c r="AW12" i="2" s="1"/>
  <c r="BI17" i="2"/>
  <c r="BI18" i="2" s="1"/>
  <c r="BV17" i="2"/>
  <c r="BU12" i="2" s="1"/>
  <c r="CG17" i="2"/>
  <c r="CL17" i="2"/>
  <c r="CK12" i="2" s="1"/>
  <c r="CO17" i="2"/>
  <c r="CO18" i="2" s="1"/>
  <c r="DB17" i="2"/>
  <c r="DA12" i="2" s="1"/>
  <c r="DM17" i="2"/>
  <c r="DM18" i="2" s="1"/>
  <c r="DU17" i="2"/>
  <c r="DU18" i="2" s="1"/>
  <c r="EC17" i="2"/>
  <c r="EC18" i="2" s="1"/>
  <c r="EH17" i="2"/>
  <c r="EG12" i="2" s="1"/>
  <c r="ES17" i="2"/>
  <c r="ES18" i="2" s="1"/>
  <c r="FV17" i="2"/>
  <c r="FU12" i="2" s="1"/>
  <c r="FY17" i="2"/>
  <c r="FY18" i="2" s="1"/>
  <c r="GD17" i="2"/>
  <c r="GC12" i="2" s="1"/>
  <c r="BV18" i="2"/>
  <c r="CG18" i="2"/>
  <c r="O32" i="2"/>
  <c r="R32" i="2"/>
  <c r="W32" i="2"/>
  <c r="Z32" i="2"/>
  <c r="AE32" i="2"/>
  <c r="AH32" i="2"/>
  <c r="AM32" i="2"/>
  <c r="AP32" i="2"/>
  <c r="AU32" i="2"/>
  <c r="AX32" i="2"/>
  <c r="BC32" i="2"/>
  <c r="BF32" i="2"/>
  <c r="BK32" i="2"/>
  <c r="BN32" i="2"/>
  <c r="BS32" i="2"/>
  <c r="BV32" i="2"/>
  <c r="CA32" i="2"/>
  <c r="CD32" i="2"/>
  <c r="CI32" i="2"/>
  <c r="CL32" i="2"/>
  <c r="CQ32" i="2"/>
  <c r="CT32" i="2"/>
  <c r="CY32" i="2"/>
  <c r="DB32" i="2"/>
  <c r="DG32" i="2"/>
  <c r="DJ32" i="2"/>
  <c r="DO32" i="2"/>
  <c r="DR32" i="2"/>
  <c r="DW32" i="2"/>
  <c r="DZ32" i="2"/>
  <c r="EE32" i="2"/>
  <c r="EH32" i="2"/>
  <c r="EM32" i="2"/>
  <c r="EP32" i="2"/>
  <c r="EU32" i="2"/>
  <c r="EX32" i="2"/>
  <c r="FC32" i="2"/>
  <c r="FF32" i="2"/>
  <c r="FK32" i="2"/>
  <c r="FN32" i="2"/>
  <c r="FS32" i="2"/>
  <c r="FV32" i="2"/>
  <c r="GA32" i="2"/>
  <c r="GD32" i="2"/>
  <c r="GI32" i="2"/>
  <c r="GL32" i="2"/>
  <c r="GQ32" i="2"/>
  <c r="GT32" i="2"/>
  <c r="O39" i="2"/>
  <c r="W39" i="2"/>
  <c r="Z39" i="2"/>
  <c r="AH39" i="2"/>
  <c r="AU39" i="2"/>
  <c r="BC39" i="2"/>
  <c r="BF39" i="2"/>
  <c r="BN39" i="2"/>
  <c r="CA40" i="2"/>
  <c r="CI39" i="2"/>
  <c r="CL39" i="2"/>
  <c r="CT39" i="2"/>
  <c r="DG39" i="2"/>
  <c r="DO39" i="2"/>
  <c r="DR39" i="2"/>
  <c r="DZ39" i="2"/>
  <c r="EM40" i="2"/>
  <c r="EU39" i="2"/>
  <c r="EX39" i="2"/>
  <c r="FF39" i="2"/>
  <c r="FS39" i="2"/>
  <c r="GA39" i="2"/>
  <c r="GD39" i="2"/>
  <c r="GL39" i="2"/>
  <c r="R39" i="2"/>
  <c r="AE39" i="2"/>
  <c r="AM39" i="2"/>
  <c r="AP39" i="2"/>
  <c r="AX39" i="2"/>
  <c r="BK39" i="2"/>
  <c r="BS39" i="2"/>
  <c r="BV39" i="2"/>
  <c r="CD39" i="2"/>
  <c r="CQ39" i="2"/>
  <c r="CY39" i="2"/>
  <c r="DB39" i="2"/>
  <c r="DJ39" i="2"/>
  <c r="DW39" i="2"/>
  <c r="EE39" i="2"/>
  <c r="EH39" i="2"/>
  <c r="EP39" i="2"/>
  <c r="FC39" i="2"/>
  <c r="FK39" i="2"/>
  <c r="FN39" i="2"/>
  <c r="FV39" i="2"/>
  <c r="GI39" i="2"/>
  <c r="GQ39" i="2"/>
  <c r="GT39" i="2"/>
  <c r="R40" i="2"/>
  <c r="AE40" i="2"/>
  <c r="AM40" i="2"/>
  <c r="AP40" i="2"/>
  <c r="AX40" i="2"/>
  <c r="BK40" i="2"/>
  <c r="BS40" i="2"/>
  <c r="BV40" i="2"/>
  <c r="CD40" i="2"/>
  <c r="CQ40" i="2"/>
  <c r="CY40" i="2"/>
  <c r="DB40" i="2"/>
  <c r="DJ40" i="2"/>
  <c r="DW40" i="2"/>
  <c r="EE40" i="2"/>
  <c r="EH40" i="2"/>
  <c r="EP40" i="2"/>
  <c r="FC40" i="2"/>
  <c r="FK40" i="2"/>
  <c r="FN40" i="2"/>
  <c r="FV40" i="2"/>
  <c r="GI40" i="2"/>
  <c r="GQ40" i="2"/>
  <c r="GT40" i="2"/>
  <c r="GS12" i="2" l="1"/>
  <c r="GT18" i="2"/>
  <c r="GK12" i="2"/>
  <c r="GL18" i="2"/>
  <c r="GD18" i="2"/>
  <c r="FV18" i="2"/>
  <c r="FM12" i="2"/>
  <c r="FN18" i="2"/>
  <c r="EW12" i="2"/>
  <c r="EX18" i="2"/>
  <c r="EP18" i="2"/>
  <c r="EH18" i="2"/>
  <c r="DY12" i="2"/>
  <c r="DZ18" i="2"/>
  <c r="DQ12" i="2"/>
  <c r="DR18" i="2"/>
  <c r="DI12" i="2"/>
  <c r="DJ18" i="2"/>
  <c r="DB18" i="2"/>
  <c r="CS12" i="2"/>
  <c r="CT18" i="2"/>
  <c r="CL18" i="2"/>
  <c r="CC12" i="2"/>
  <c r="CD18" i="2"/>
  <c r="BN18" i="2"/>
  <c r="BE12" i="2"/>
  <c r="BF18" i="2"/>
  <c r="AX18" i="2"/>
  <c r="AO12" i="2"/>
  <c r="AP18" i="2"/>
  <c r="AG12" i="2"/>
  <c r="AH18" i="2"/>
  <c r="Y12" i="2"/>
  <c r="Z18" i="2"/>
  <c r="FE12" i="2"/>
  <c r="FF18" i="2"/>
  <c r="Q12" i="2"/>
  <c r="R18" i="2"/>
  <c r="GD19" i="3"/>
  <c r="FY19" i="3"/>
  <c r="FM12" i="3"/>
  <c r="FN19" i="3"/>
  <c r="FF19" i="3"/>
  <c r="EW12" i="3"/>
  <c r="EX19" i="3"/>
  <c r="DR19" i="3"/>
  <c r="DM19" i="3"/>
  <c r="DB19" i="3"/>
  <c r="CT19" i="3"/>
  <c r="CI12" i="3"/>
  <c r="CG19" i="3"/>
  <c r="CL19" i="3"/>
  <c r="CD19" i="3"/>
  <c r="BV19" i="3"/>
  <c r="BN19" i="3"/>
  <c r="BE12" i="3"/>
  <c r="BF19" i="3"/>
  <c r="BA19" i="3"/>
  <c r="AW12" i="3"/>
  <c r="AX19" i="3"/>
  <c r="Y12" i="3"/>
  <c r="Z19" i="3"/>
  <c r="W12" i="3"/>
  <c r="U19" i="3"/>
  <c r="Q12" i="3"/>
  <c r="R19" i="3"/>
  <c r="CA56" i="3"/>
  <c r="Z56" i="3"/>
  <c r="EM55" i="3"/>
  <c r="CL55" i="3"/>
  <c r="O55" i="3"/>
  <c r="DB44" i="3"/>
  <c r="GT56" i="3"/>
  <c r="BV56" i="3"/>
  <c r="EX56" i="3"/>
  <c r="FN56" i="3"/>
  <c r="AP56" i="3"/>
  <c r="GD40" i="2"/>
  <c r="DR40" i="2"/>
  <c r="BF40" i="2"/>
  <c r="O40" i="2"/>
  <c r="EM39" i="2"/>
  <c r="CA39" i="2"/>
  <c r="FS40" i="2"/>
  <c r="EX40" i="2"/>
  <c r="DG40" i="2"/>
  <c r="CL40" i="2"/>
  <c r="AU40" i="2"/>
  <c r="Z40" i="2"/>
  <c r="GQ12" i="3"/>
  <c r="FK12" i="3"/>
  <c r="EE12" i="3"/>
  <c r="CY12" i="3"/>
  <c r="BS12" i="3"/>
  <c r="AM12" i="3"/>
  <c r="GI12" i="3"/>
  <c r="FS12" i="3"/>
  <c r="FC12" i="3"/>
  <c r="EM12" i="3"/>
  <c r="DW12" i="3"/>
  <c r="DG12" i="3"/>
  <c r="CQ12" i="3"/>
  <c r="CA12" i="3"/>
  <c r="BK12" i="3"/>
  <c r="AU12" i="3"/>
  <c r="AE12" i="3"/>
  <c r="O12" i="3"/>
  <c r="GL56" i="3"/>
  <c r="FV56" i="3"/>
  <c r="FF56" i="3"/>
  <c r="EP56" i="3"/>
  <c r="DZ56" i="3"/>
  <c r="DJ56" i="3"/>
  <c r="CT56" i="3"/>
  <c r="CD56" i="3"/>
  <c r="BN56" i="3"/>
  <c r="AX56" i="3"/>
  <c r="AH56" i="3"/>
  <c r="R56" i="3"/>
  <c r="GI56" i="3"/>
  <c r="FC56" i="3"/>
  <c r="DW56" i="3"/>
  <c r="CQ56" i="3"/>
  <c r="BK56" i="3"/>
  <c r="AE56" i="3"/>
  <c r="GQ12" i="2"/>
  <c r="GA12" i="2"/>
  <c r="FK12" i="2"/>
  <c r="EU12" i="2"/>
  <c r="EE12" i="2"/>
  <c r="DO12" i="2"/>
  <c r="CY12" i="2"/>
  <c r="CI12" i="2"/>
  <c r="BS12" i="2"/>
  <c r="BC12" i="2"/>
  <c r="AM12" i="2"/>
  <c r="W12" i="2"/>
  <c r="GI12" i="2"/>
  <c r="FS12" i="2"/>
  <c r="FC12" i="2"/>
  <c r="EM12" i="2"/>
  <c r="DW12" i="2"/>
  <c r="DG12" i="2"/>
  <c r="CQ12" i="2"/>
  <c r="CA12" i="2"/>
  <c r="BK12" i="2"/>
  <c r="AU12" i="2"/>
  <c r="AE12" i="2"/>
  <c r="O12" i="2"/>
  <c r="GA40" i="2"/>
  <c r="EU40" i="2"/>
  <c r="DO40" i="2"/>
  <c r="CI40" i="2"/>
  <c r="BC40" i="2"/>
  <c r="W40" i="2"/>
  <c r="GL40" i="2"/>
  <c r="FF40" i="2"/>
  <c r="DZ40" i="2"/>
  <c r="CT40" i="2"/>
  <c r="BN40" i="2"/>
  <c r="AH40" i="2"/>
</calcChain>
</file>

<file path=xl/sharedStrings.xml><?xml version="1.0" encoding="utf-8"?>
<sst xmlns="http://schemas.openxmlformats.org/spreadsheetml/2006/main" count="856" uniqueCount="94">
  <si>
    <t>Замер провёл:</t>
  </si>
  <si>
    <t>Небаланс по шинам 10 кВ</t>
  </si>
  <si>
    <t>Небаланс по шине 2С 10 кВ</t>
  </si>
  <si>
    <t>ООО "Анега 93"  (яч.34)</t>
  </si>
  <si>
    <t>1РП Котельная (яч.31)</t>
  </si>
  <si>
    <t>2РП Производств корпус (яч.6)</t>
  </si>
  <si>
    <t>СВ 10 кВ 2С-1С</t>
  </si>
  <si>
    <t>В 10 кВ Т№2 2С</t>
  </si>
  <si>
    <t>2С 10 кВ</t>
  </si>
  <si>
    <t>Небаланс по шине 1С 10 кВ</t>
  </si>
  <si>
    <t>1РП Котельная (яч.30)</t>
  </si>
  <si>
    <t>ООО "Анега 93"  (яч.26)</t>
  </si>
  <si>
    <t>2РП Производс корпус  (яч.13)</t>
  </si>
  <si>
    <t>СВ 10 кВ 1С-2С</t>
  </si>
  <si>
    <t>В 10 кВ Т№1 1С</t>
  </si>
  <si>
    <t>1С 10 кВ</t>
  </si>
  <si>
    <t>сек</t>
  </si>
  <si>
    <t>Гц</t>
  </si>
  <si>
    <t>Q</t>
  </si>
  <si>
    <t>P</t>
  </si>
  <si>
    <t>I</t>
  </si>
  <si>
    <t>Уст.СОАЧР</t>
  </si>
  <si>
    <t>Уст.ЧАПВ</t>
  </si>
  <si>
    <t>Уст.АЧР2</t>
  </si>
  <si>
    <t>Уст.АЧР1</t>
  </si>
  <si>
    <t>ДН</t>
  </si>
  <si>
    <t>Присоединения</t>
  </si>
  <si>
    <t>Т№2 - НН</t>
  </si>
  <si>
    <t>2С</t>
  </si>
  <si>
    <t>Т№1 - НН</t>
  </si>
  <si>
    <t>1С</t>
  </si>
  <si>
    <t>U</t>
  </si>
  <si>
    <t>Подключение</t>
  </si>
  <si>
    <t>Класс U</t>
  </si>
  <si>
    <t>Шины (секции)</t>
  </si>
  <si>
    <t>+ j</t>
  </si>
  <si>
    <t>Сумма</t>
  </si>
  <si>
    <t>№2</t>
  </si>
  <si>
    <t>№1</t>
  </si>
  <si>
    <t>Sрасч</t>
  </si>
  <si>
    <t>Нагрузка, приведенная к шинам 110 кВ, с учетом потерь, МВА</t>
  </si>
  <si>
    <t>dPпер + djQпер</t>
  </si>
  <si>
    <t>Переменные потери, МВА</t>
  </si>
  <si>
    <t>10 кВ</t>
  </si>
  <si>
    <t>110 кВ</t>
  </si>
  <si>
    <t>Итого:</t>
  </si>
  <si>
    <t>/</t>
  </si>
  <si>
    <t>Положение РПН (ПБВ) / ВДТ:</t>
  </si>
  <si>
    <t>&lt;нет&gt;</t>
  </si>
  <si>
    <t>CosФ</t>
  </si>
  <si>
    <t>Uк</t>
  </si>
  <si>
    <t>dPкз</t>
  </si>
  <si>
    <t>СШ(С)</t>
  </si>
  <si>
    <t>dQхх</t>
  </si>
  <si>
    <t>dPхх</t>
  </si>
  <si>
    <t>Sном</t>
  </si>
  <si>
    <t>Трансформаторы</t>
  </si>
  <si>
    <t>Контрольные замеры по ПС 110/10 кВ Металл</t>
  </si>
  <si>
    <t>Небаланс по шинам 6 кВ</t>
  </si>
  <si>
    <t>Небаланс по шине 2С 6 кВ</t>
  </si>
  <si>
    <t>ООО "УЗМИ"  (яч.35)</t>
  </si>
  <si>
    <t>ТТ-4  (яч.31)</t>
  </si>
  <si>
    <t>ТТ-3  (яч.27)</t>
  </si>
  <si>
    <t>Совхоз-2 (яч.11)</t>
  </si>
  <si>
    <t>Восточный борт  (яч.9)</t>
  </si>
  <si>
    <t>Компрессорная  (яч.7)</t>
  </si>
  <si>
    <t>Западный борт  (яч.5)</t>
  </si>
  <si>
    <t>СВ 6 кВ 2С-1С</t>
  </si>
  <si>
    <t>В 6 кВ Т№2 2С</t>
  </si>
  <si>
    <t>2С 6 кВ</t>
  </si>
  <si>
    <t>Небаланс по шине 1С 6 кВ</t>
  </si>
  <si>
    <t>Асфальтовый завод  (яч.32)</t>
  </si>
  <si>
    <t>ТТ-2  (яч.26)</t>
  </si>
  <si>
    <t>ТТ-1  (яч.22)</t>
  </si>
  <si>
    <t>Сортировка  (яч.18)</t>
  </si>
  <si>
    <t>Совхоз-1 (яч.12)</t>
  </si>
  <si>
    <t>Эл.депо  (яч.10)</t>
  </si>
  <si>
    <t>ДОФ-1  (яч.8)</t>
  </si>
  <si>
    <t>ДОФ-2  (яч.6)</t>
  </si>
  <si>
    <t>Северный поселок  (яч.4)</t>
  </si>
  <si>
    <t>Центральный поселок (яч.2)</t>
  </si>
  <si>
    <t>СВ 6 кВ 1С-2С</t>
  </si>
  <si>
    <t>В 6 кВ Т№1 1С</t>
  </si>
  <si>
    <t>1С 6 кВ</t>
  </si>
  <si>
    <t>БСК</t>
  </si>
  <si>
    <t>Тип</t>
  </si>
  <si>
    <t>СК, БСК</t>
  </si>
  <si>
    <t>6 кВ</t>
  </si>
  <si>
    <t>35 кВ</t>
  </si>
  <si>
    <t>Контрольные замеры по ПС 110/35/6 кВ ПРУ</t>
  </si>
  <si>
    <t>Дата: 18.06.2025 г.</t>
  </si>
  <si>
    <t xml:space="preserve">Главный энергетик </t>
  </si>
  <si>
    <t>ОАО "Уралтрубпром"</t>
  </si>
  <si>
    <t>Лукин А.М.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</si>
</sst>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7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1" fillId="0" borderId="0" xfId="0" applyFont="1"/>
    <xf numFmtId="0" fontId="1" fillId="0" borderId="11" xfId="0" applyFont="1" applyBorder="1"/>
    <xf numFmtId="0" fontId="1" fillId="0" borderId="12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1" fillId="0" borderId="43" xfId="0" applyNumberFormat="1" applyFont="1" applyBorder="1"/>
    <xf numFmtId="165" fontId="1" fillId="0" borderId="27" xfId="0" applyNumberFormat="1" applyFont="1" applyBorder="1"/>
    <xf numFmtId="0" fontId="1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4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0" xfId="0" applyFont="1"/>
    <xf numFmtId="0" fontId="10" fillId="0" borderId="0" xfId="0" applyFont="1"/>
    <xf numFmtId="0" fontId="10" fillId="0" borderId="47" xfId="0" applyFont="1" applyBorder="1"/>
    <xf numFmtId="0" fontId="1" fillId="0" borderId="33" xfId="0" applyFont="1" applyBorder="1" applyAlignment="1"/>
    <xf numFmtId="164" fontId="1" fillId="0" borderId="33" xfId="0" applyNumberFormat="1" applyFont="1" applyBorder="1" applyAlignment="1"/>
    <xf numFmtId="2" fontId="1" fillId="0" borderId="33" xfId="0" applyNumberFormat="1" applyFont="1" applyBorder="1" applyAlignment="1"/>
    <xf numFmtId="2" fontId="1" fillId="0" borderId="32" xfId="0" applyNumberFormat="1" applyFont="1" applyBorder="1" applyAlignment="1"/>
    <xf numFmtId="20" fontId="6" fillId="0" borderId="46" xfId="0" applyNumberFormat="1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0" xfId="0" applyFont="1"/>
    <xf numFmtId="0" fontId="1" fillId="0" borderId="13" xfId="0" applyFont="1" applyBorder="1"/>
    <xf numFmtId="0" fontId="1" fillId="0" borderId="12" xfId="0" applyFont="1" applyBorder="1"/>
    <xf numFmtId="0" fontId="1" fillId="0" borderId="42" xfId="0" applyFont="1" applyBorder="1"/>
    <xf numFmtId="0" fontId="1" fillId="0" borderId="23" xfId="0" applyFont="1" applyBorder="1"/>
    <xf numFmtId="0" fontId="1" fillId="0" borderId="20" xfId="0" applyFont="1" applyBorder="1"/>
    <xf numFmtId="0" fontId="2" fillId="0" borderId="2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165" fontId="1" fillId="0" borderId="27" xfId="0" applyNumberFormat="1" applyFont="1" applyBorder="1"/>
    <xf numFmtId="165" fontId="1" fillId="0" borderId="26" xfId="0" applyNumberFormat="1" applyFont="1" applyBorder="1"/>
    <xf numFmtId="164" fontId="5" fillId="0" borderId="40" xfId="0" applyNumberFormat="1" applyFont="1" applyBorder="1"/>
    <xf numFmtId="164" fontId="5" fillId="0" borderId="27" xfId="0" applyNumberFormat="1" applyFont="1" applyBorder="1"/>
    <xf numFmtId="2" fontId="5" fillId="0" borderId="27" xfId="0" applyNumberFormat="1" applyFont="1" applyBorder="1"/>
    <xf numFmtId="165" fontId="5" fillId="0" borderId="27" xfId="0" applyNumberFormat="1" applyFont="1" applyBorder="1"/>
    <xf numFmtId="165" fontId="5" fillId="0" borderId="26" xfId="0" applyNumberFormat="1" applyFont="1" applyBorder="1"/>
    <xf numFmtId="164" fontId="5" fillId="0" borderId="28" xfId="0" applyNumberFormat="1" applyFont="1" applyBorder="1"/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165" fontId="5" fillId="0" borderId="12" xfId="0" applyNumberFormat="1" applyFont="1" applyBorder="1"/>
    <xf numFmtId="165" fontId="5" fillId="0" borderId="11" xfId="0" applyNumberFormat="1" applyFont="1" applyBorder="1"/>
    <xf numFmtId="164" fontId="11" fillId="0" borderId="41" xfId="0" applyNumberFormat="1" applyFont="1" applyBorder="1"/>
    <xf numFmtId="164" fontId="11" fillId="0" borderId="12" xfId="0" applyNumberFormat="1" applyFont="1" applyBorder="1"/>
    <xf numFmtId="2" fontId="11" fillId="0" borderId="12" xfId="0" applyNumberFormat="1" applyFont="1" applyBorder="1"/>
    <xf numFmtId="165" fontId="11" fillId="0" borderId="12" xfId="0" applyNumberFormat="1" applyFont="1" applyBorder="1"/>
    <xf numFmtId="165" fontId="11" fillId="0" borderId="11" xfId="0" applyNumberFormat="1" applyFont="1" applyBorder="1"/>
    <xf numFmtId="164" fontId="11" fillId="0" borderId="13" xfId="0" applyNumberFormat="1" applyFont="1" applyBorder="1"/>
    <xf numFmtId="0" fontId="1" fillId="0" borderId="31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164" fontId="1" fillId="0" borderId="28" xfId="0" applyNumberFormat="1" applyFont="1" applyBorder="1"/>
    <xf numFmtId="164" fontId="1" fillId="0" borderId="27" xfId="0" applyNumberFormat="1" applyFont="1" applyBorder="1"/>
    <xf numFmtId="2" fontId="8" fillId="0" borderId="27" xfId="0" applyNumberFormat="1" applyFont="1" applyBorder="1"/>
    <xf numFmtId="165" fontId="8" fillId="0" borderId="27" xfId="0" applyNumberFormat="1" applyFont="1" applyBorder="1"/>
    <xf numFmtId="165" fontId="8" fillId="0" borderId="26" xfId="0" applyNumberFormat="1" applyFont="1" applyBorder="1"/>
    <xf numFmtId="164" fontId="1" fillId="0" borderId="40" xfId="0" applyNumberFormat="1" applyFont="1" applyBorder="1"/>
    <xf numFmtId="164" fontId="12" fillId="0" borderId="41" xfId="0" applyNumberFormat="1" applyFont="1" applyBorder="1"/>
    <xf numFmtId="164" fontId="12" fillId="0" borderId="12" xfId="0" applyNumberFormat="1" applyFont="1" applyBorder="1"/>
    <xf numFmtId="2" fontId="12" fillId="0" borderId="12" xfId="0" applyNumberFormat="1" applyFont="1" applyBorder="1"/>
    <xf numFmtId="165" fontId="12" fillId="0" borderId="12" xfId="0" applyNumberFormat="1" applyFont="1" applyBorder="1"/>
    <xf numFmtId="165" fontId="12" fillId="0" borderId="11" xfId="0" applyNumberFormat="1" applyFont="1" applyBorder="1"/>
    <xf numFmtId="164" fontId="12" fillId="0" borderId="13" xfId="0" applyNumberFormat="1" applyFont="1" applyBorder="1"/>
    <xf numFmtId="0" fontId="1" fillId="0" borderId="30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4" fillId="0" borderId="40" xfId="0" applyNumberFormat="1" applyFont="1" applyBorder="1"/>
    <xf numFmtId="0" fontId="4" fillId="0" borderId="27" xfId="0" applyFont="1" applyBorder="1"/>
    <xf numFmtId="2" fontId="4" fillId="0" borderId="27" xfId="0" applyNumberFormat="1" applyFont="1" applyBorder="1"/>
    <xf numFmtId="0" fontId="4" fillId="0" borderId="26" xfId="0" applyFont="1" applyBorder="1"/>
    <xf numFmtId="164" fontId="4" fillId="0" borderId="28" xfId="0" applyNumberFormat="1" applyFont="1" applyBorder="1"/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164" fontId="4" fillId="0" borderId="39" xfId="0" applyNumberFormat="1" applyFont="1" applyBorder="1"/>
    <xf numFmtId="0" fontId="4" fillId="0" borderId="17" xfId="0" applyFont="1" applyBorder="1"/>
    <xf numFmtId="2" fontId="4" fillId="0" borderId="17" xfId="0" applyNumberFormat="1" applyFont="1" applyBorder="1"/>
    <xf numFmtId="0" fontId="4" fillId="0" borderId="16" xfId="0" applyFont="1" applyBorder="1"/>
    <xf numFmtId="164" fontId="4" fillId="0" borderId="18" xfId="0" applyNumberFormat="1" applyFont="1" applyBorder="1"/>
    <xf numFmtId="0" fontId="1" fillId="0" borderId="34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165" fontId="4" fillId="0" borderId="33" xfId="0" applyNumberFormat="1" applyFont="1" applyBorder="1"/>
    <xf numFmtId="165" fontId="4" fillId="0" borderId="33" xfId="0" applyNumberFormat="1" applyFont="1" applyBorder="1" applyAlignment="1">
      <alignment horizontal="center"/>
    </xf>
    <xf numFmtId="165" fontId="4" fillId="0" borderId="33" xfId="0" applyNumberFormat="1" applyFont="1" applyBorder="1" applyAlignment="1">
      <alignment horizontal="right" indent="2"/>
    </xf>
    <xf numFmtId="165" fontId="4" fillId="0" borderId="32" xfId="0" applyNumberFormat="1" applyFont="1" applyBorder="1" applyAlignment="1">
      <alignment horizontal="right" indent="2"/>
    </xf>
    <xf numFmtId="165" fontId="4" fillId="0" borderId="34" xfId="0" applyNumberFormat="1" applyFont="1" applyBorder="1"/>
    <xf numFmtId="165" fontId="4" fillId="0" borderId="30" xfId="0" applyNumberFormat="1" applyFont="1" applyBorder="1" applyAlignment="1">
      <alignment horizontal="center"/>
    </xf>
    <xf numFmtId="165" fontId="4" fillId="0" borderId="30" xfId="0" applyNumberFormat="1" applyFont="1" applyBorder="1" applyAlignment="1">
      <alignment horizontal="right" indent="2"/>
    </xf>
    <xf numFmtId="165" fontId="4" fillId="0" borderId="29" xfId="0" applyNumberFormat="1" applyFont="1" applyBorder="1" applyAlignment="1">
      <alignment horizontal="right" indent="2"/>
    </xf>
    <xf numFmtId="165" fontId="4" fillId="0" borderId="31" xfId="0" applyNumberFormat="1" applyFont="1" applyBorder="1"/>
    <xf numFmtId="165" fontId="4" fillId="0" borderId="30" xfId="0" applyNumberFormat="1" applyFont="1" applyBorder="1"/>
    <xf numFmtId="2" fontId="3" fillId="0" borderId="33" xfId="0" applyNumberFormat="1" applyFont="1" applyBorder="1"/>
    <xf numFmtId="2" fontId="3" fillId="0" borderId="33" xfId="0" applyNumberFormat="1" applyFont="1" applyBorder="1" applyAlignment="1">
      <alignment horizontal="center"/>
    </xf>
    <xf numFmtId="2" fontId="3" fillId="0" borderId="33" xfId="0" applyNumberFormat="1" applyFont="1" applyBorder="1" applyAlignment="1">
      <alignment horizontal="right" indent="2"/>
    </xf>
    <xf numFmtId="2" fontId="3" fillId="0" borderId="32" xfId="0" applyNumberFormat="1" applyFont="1" applyBorder="1" applyAlignment="1">
      <alignment horizontal="right" indent="2"/>
    </xf>
    <xf numFmtId="2" fontId="3" fillId="0" borderId="34" xfId="0" applyNumberFormat="1" applyFont="1" applyBorder="1"/>
    <xf numFmtId="0" fontId="1" fillId="0" borderId="37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2" fontId="3" fillId="0" borderId="36" xfId="0" applyNumberFormat="1" applyFont="1" applyBorder="1"/>
    <xf numFmtId="2" fontId="3" fillId="0" borderId="36" xfId="0" applyNumberFormat="1" applyFont="1" applyBorder="1" applyAlignment="1">
      <alignment horizontal="center"/>
    </xf>
    <xf numFmtId="2" fontId="3" fillId="0" borderId="36" xfId="0" applyNumberFormat="1" applyFont="1" applyBorder="1" applyAlignment="1">
      <alignment horizontal="right" indent="2"/>
    </xf>
    <xf numFmtId="2" fontId="3" fillId="0" borderId="35" xfId="0" applyNumberFormat="1" applyFont="1" applyBorder="1" applyAlignment="1">
      <alignment horizontal="right" indent="2"/>
    </xf>
    <xf numFmtId="2" fontId="3" fillId="0" borderId="37" xfId="0" applyNumberFormat="1" applyFont="1" applyBorder="1"/>
    <xf numFmtId="0" fontId="2" fillId="0" borderId="31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2" fontId="7" fillId="0" borderId="30" xfId="0" applyNumberFormat="1" applyFont="1" applyBorder="1"/>
    <xf numFmtId="2" fontId="7" fillId="0" borderId="30" xfId="0" applyNumberFormat="1" applyFont="1" applyBorder="1" applyAlignment="1">
      <alignment horizontal="center"/>
    </xf>
    <xf numFmtId="2" fontId="7" fillId="0" borderId="30" xfId="0" applyNumberFormat="1" applyFont="1" applyBorder="1" applyAlignment="1">
      <alignment horizontal="right" indent="2"/>
    </xf>
    <xf numFmtId="2" fontId="7" fillId="0" borderId="29" xfId="0" applyNumberFormat="1" applyFont="1" applyBorder="1" applyAlignment="1">
      <alignment horizontal="right" indent="2"/>
    </xf>
    <xf numFmtId="2" fontId="7" fillId="0" borderId="31" xfId="0" applyNumberFormat="1" applyFont="1" applyBorder="1"/>
    <xf numFmtId="0" fontId="2" fillId="0" borderId="2" xfId="0" applyFont="1" applyBorder="1" applyAlignment="1">
      <alignment horizontal="center" vertical="center"/>
    </xf>
    <xf numFmtId="2" fontId="1" fillId="0" borderId="34" xfId="0" applyNumberFormat="1" applyFont="1" applyBorder="1" applyAlignment="1">
      <alignment horizontal="right" indent="8"/>
    </xf>
    <xf numFmtId="2" fontId="1" fillId="0" borderId="33" xfId="0" applyNumberFormat="1" applyFont="1" applyBorder="1" applyAlignment="1">
      <alignment horizontal="right" indent="8"/>
    </xf>
    <xf numFmtId="2" fontId="1" fillId="0" borderId="32" xfId="0" applyNumberFormat="1" applyFont="1" applyBorder="1" applyAlignment="1">
      <alignment horizontal="right" indent="8"/>
    </xf>
    <xf numFmtId="0" fontId="2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" fontId="1" fillId="0" borderId="31" xfId="0" applyNumberFormat="1" applyFont="1" applyBorder="1" applyAlignment="1">
      <alignment horizontal="right" indent="8"/>
    </xf>
    <xf numFmtId="2" fontId="1" fillId="0" borderId="30" xfId="0" applyNumberFormat="1" applyFont="1" applyBorder="1" applyAlignment="1">
      <alignment horizontal="right" indent="8"/>
    </xf>
    <xf numFmtId="2" fontId="1" fillId="0" borderId="29" xfId="0" applyNumberFormat="1" applyFont="1" applyBorder="1" applyAlignment="1">
      <alignment horizontal="right" indent="8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/>
    <xf numFmtId="0" fontId="2" fillId="0" borderId="12" xfId="0" applyFont="1" applyBorder="1"/>
    <xf numFmtId="164" fontId="5" fillId="0" borderId="13" xfId="0" applyNumberFormat="1" applyFont="1" applyBorder="1"/>
    <xf numFmtId="164" fontId="5" fillId="0" borderId="12" xfId="0" applyNumberFormat="1" applyFont="1" applyBorder="1"/>
    <xf numFmtId="2" fontId="5" fillId="0" borderId="12" xfId="0" applyNumberFormat="1" applyFont="1" applyBorder="1"/>
    <xf numFmtId="2" fontId="5" fillId="0" borderId="11" xfId="0" applyNumberFormat="1" applyFont="1" applyBorder="1"/>
    <xf numFmtId="164" fontId="1" fillId="0" borderId="13" xfId="0" applyNumberFormat="1" applyFont="1" applyBorder="1"/>
    <xf numFmtId="164" fontId="1" fillId="0" borderId="12" xfId="0" applyNumberFormat="1" applyFont="1" applyBorder="1"/>
    <xf numFmtId="2" fontId="1" fillId="0" borderId="12" xfId="0" applyNumberFormat="1" applyFont="1" applyBorder="1"/>
    <xf numFmtId="2" fontId="1" fillId="0" borderId="11" xfId="0" applyNumberFormat="1" applyFont="1" applyBorder="1"/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4" fontId="4" fillId="0" borderId="17" xfId="0" applyNumberFormat="1" applyFont="1" applyBorder="1"/>
    <xf numFmtId="2" fontId="4" fillId="0" borderId="16" xfId="0" applyNumberFormat="1" applyFont="1" applyBorder="1"/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10" xfId="0" applyNumberFormat="1" applyFont="1" applyBorder="1"/>
    <xf numFmtId="164" fontId="4" fillId="0" borderId="9" xfId="0" applyNumberFormat="1" applyFont="1" applyBorder="1"/>
    <xf numFmtId="2" fontId="4" fillId="0" borderId="9" xfId="0" applyNumberFormat="1" applyFont="1" applyBorder="1"/>
    <xf numFmtId="2" fontId="4" fillId="0" borderId="8" xfId="0" applyNumberFormat="1" applyFont="1" applyBorder="1"/>
    <xf numFmtId="0" fontId="3" fillId="0" borderId="7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7" xfId="0" applyNumberFormat="1" applyFont="1" applyBorder="1"/>
    <xf numFmtId="164" fontId="3" fillId="0" borderId="6" xfId="0" applyNumberFormat="1" applyFont="1" applyBorder="1"/>
    <xf numFmtId="2" fontId="3" fillId="0" borderId="6" xfId="0" applyNumberFormat="1" applyFont="1" applyBorder="1"/>
    <xf numFmtId="2" fontId="3" fillId="0" borderId="5" xfId="0" applyNumberFormat="1" applyFont="1" applyBorder="1"/>
    <xf numFmtId="0" fontId="1" fillId="0" borderId="4" xfId="0" applyFont="1" applyBorder="1"/>
    <xf numFmtId="0" fontId="2" fillId="0" borderId="3" xfId="0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0" fontId="2" fillId="0" borderId="1" xfId="0" applyFont="1" applyBorder="1" applyAlignment="1">
      <alignment horizontal="right" indent="1"/>
    </xf>
    <xf numFmtId="0" fontId="1" fillId="0" borderId="3" xfId="0" applyFont="1" applyBorder="1"/>
    <xf numFmtId="0" fontId="1" fillId="0" borderId="2" xfId="0" applyFont="1" applyBorder="1"/>
    <xf numFmtId="0" fontId="1" fillId="0" borderId="1" xfId="0" applyFont="1" applyBorder="1"/>
    <xf numFmtId="164" fontId="1" fillId="0" borderId="41" xfId="0" applyNumberFormat="1" applyFont="1" applyBorder="1"/>
    <xf numFmtId="165" fontId="8" fillId="0" borderId="12" xfId="0" applyNumberFormat="1" applyFont="1" applyBorder="1"/>
    <xf numFmtId="165" fontId="8" fillId="0" borderId="11" xfId="0" applyNumberFormat="1" applyFont="1" applyBorder="1"/>
    <xf numFmtId="2" fontId="1" fillId="0" borderId="27" xfId="0" applyNumberFormat="1" applyFont="1" applyBorder="1"/>
    <xf numFmtId="0" fontId="2" fillId="0" borderId="3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64" fontId="4" fillId="0" borderId="41" xfId="0" applyNumberFormat="1" applyFont="1" applyBorder="1"/>
    <xf numFmtId="0" fontId="4" fillId="0" borderId="12" xfId="0" applyFont="1" applyBorder="1"/>
    <xf numFmtId="2" fontId="4" fillId="0" borderId="12" xfId="0" applyNumberFormat="1" applyFont="1" applyBorder="1"/>
    <xf numFmtId="0" fontId="4" fillId="0" borderId="11" xfId="0" applyFont="1" applyBorder="1"/>
    <xf numFmtId="164" fontId="4" fillId="0" borderId="13" xfId="0" applyNumberFormat="1" applyFont="1" applyBorder="1"/>
    <xf numFmtId="0" fontId="2" fillId="0" borderId="3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46"/>
  <sheetViews>
    <sheetView workbookViewId="0">
      <pane ySplit="3" topLeftCell="A4" activePane="bottomLeft" state="frozenSplit"/>
      <selection pane="bottomLeft" sqref="A1:AR1"/>
    </sheetView>
  </sheetViews>
  <sheetFormatPr defaultRowHeight="12.75" x14ac:dyDescent="0.2"/>
  <cols>
    <col min="1" max="4" width="7.140625" style="1" customWidth="1"/>
    <col min="5" max="12" width="5.28515625" style="1" customWidth="1"/>
    <col min="13" max="204" width="3.28515625" style="1" customWidth="1"/>
    <col min="205" max="16384" width="9.140625" style="1"/>
  </cols>
  <sheetData>
    <row r="1" spans="1:204" ht="30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</row>
    <row r="2" spans="1:204" ht="30" customHeight="1" thickBot="1" x14ac:dyDescent="0.25">
      <c r="A2" s="27" t="s">
        <v>90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pans="1:204" ht="24.95" customHeight="1" thickBo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0">
        <v>0</v>
      </c>
      <c r="N3" s="21"/>
      <c r="O3" s="21"/>
      <c r="P3" s="21"/>
      <c r="Q3" s="21"/>
      <c r="R3" s="21"/>
      <c r="S3" s="21"/>
      <c r="T3" s="21"/>
      <c r="U3" s="20">
        <v>4.1666666666666664E-2</v>
      </c>
      <c r="V3" s="21"/>
      <c r="W3" s="21"/>
      <c r="X3" s="21"/>
      <c r="Y3" s="21"/>
      <c r="Z3" s="21"/>
      <c r="AA3" s="21"/>
      <c r="AB3" s="21"/>
      <c r="AC3" s="20">
        <v>8.3333333333333329E-2</v>
      </c>
      <c r="AD3" s="21"/>
      <c r="AE3" s="21"/>
      <c r="AF3" s="21"/>
      <c r="AG3" s="21"/>
      <c r="AH3" s="21"/>
      <c r="AI3" s="21"/>
      <c r="AJ3" s="21"/>
      <c r="AK3" s="20">
        <v>0.125</v>
      </c>
      <c r="AL3" s="21"/>
      <c r="AM3" s="21"/>
      <c r="AN3" s="21"/>
      <c r="AO3" s="21"/>
      <c r="AP3" s="21"/>
      <c r="AQ3" s="21"/>
      <c r="AR3" s="21"/>
      <c r="AS3" s="20">
        <v>0.16666666666666666</v>
      </c>
      <c r="AT3" s="21"/>
      <c r="AU3" s="21"/>
      <c r="AV3" s="21"/>
      <c r="AW3" s="21"/>
      <c r="AX3" s="21"/>
      <c r="AY3" s="21"/>
      <c r="AZ3" s="21"/>
      <c r="BA3" s="20">
        <v>0.20833333333333334</v>
      </c>
      <c r="BB3" s="21"/>
      <c r="BC3" s="21"/>
      <c r="BD3" s="21"/>
      <c r="BE3" s="21"/>
      <c r="BF3" s="21"/>
      <c r="BG3" s="21"/>
      <c r="BH3" s="21"/>
      <c r="BI3" s="20">
        <v>0.25</v>
      </c>
      <c r="BJ3" s="21"/>
      <c r="BK3" s="21"/>
      <c r="BL3" s="21"/>
      <c r="BM3" s="21"/>
      <c r="BN3" s="21"/>
      <c r="BO3" s="21"/>
      <c r="BP3" s="21"/>
      <c r="BQ3" s="20">
        <v>0.29166666666666669</v>
      </c>
      <c r="BR3" s="21"/>
      <c r="BS3" s="21"/>
      <c r="BT3" s="21"/>
      <c r="BU3" s="21"/>
      <c r="BV3" s="21"/>
      <c r="BW3" s="21"/>
      <c r="BX3" s="21"/>
      <c r="BY3" s="20">
        <v>0.33333333333333331</v>
      </c>
      <c r="BZ3" s="21"/>
      <c r="CA3" s="21"/>
      <c r="CB3" s="21"/>
      <c r="CC3" s="21"/>
      <c r="CD3" s="21"/>
      <c r="CE3" s="21"/>
      <c r="CF3" s="21"/>
      <c r="CG3" s="20">
        <v>0.375</v>
      </c>
      <c r="CH3" s="21"/>
      <c r="CI3" s="21"/>
      <c r="CJ3" s="21"/>
      <c r="CK3" s="21"/>
      <c r="CL3" s="21"/>
      <c r="CM3" s="21"/>
      <c r="CN3" s="21"/>
      <c r="CO3" s="20">
        <v>0.41666666666666669</v>
      </c>
      <c r="CP3" s="21"/>
      <c r="CQ3" s="21"/>
      <c r="CR3" s="21"/>
      <c r="CS3" s="21"/>
      <c r="CT3" s="21"/>
      <c r="CU3" s="21"/>
      <c r="CV3" s="21"/>
      <c r="CW3" s="20">
        <v>0.45833333333333331</v>
      </c>
      <c r="CX3" s="21"/>
      <c r="CY3" s="21"/>
      <c r="CZ3" s="21"/>
      <c r="DA3" s="21"/>
      <c r="DB3" s="21"/>
      <c r="DC3" s="21"/>
      <c r="DD3" s="21"/>
      <c r="DE3" s="20">
        <v>0.5</v>
      </c>
      <c r="DF3" s="21"/>
      <c r="DG3" s="21"/>
      <c r="DH3" s="21"/>
      <c r="DI3" s="21"/>
      <c r="DJ3" s="21"/>
      <c r="DK3" s="21"/>
      <c r="DL3" s="21"/>
      <c r="DM3" s="20">
        <v>0.54166666666666663</v>
      </c>
      <c r="DN3" s="21"/>
      <c r="DO3" s="21"/>
      <c r="DP3" s="21"/>
      <c r="DQ3" s="21"/>
      <c r="DR3" s="21"/>
      <c r="DS3" s="21"/>
      <c r="DT3" s="21"/>
      <c r="DU3" s="20">
        <v>0.58333333333333337</v>
      </c>
      <c r="DV3" s="21"/>
      <c r="DW3" s="21"/>
      <c r="DX3" s="21"/>
      <c r="DY3" s="21"/>
      <c r="DZ3" s="21"/>
      <c r="EA3" s="21"/>
      <c r="EB3" s="21"/>
      <c r="EC3" s="20">
        <v>0.625</v>
      </c>
      <c r="ED3" s="21"/>
      <c r="EE3" s="21"/>
      <c r="EF3" s="21"/>
      <c r="EG3" s="21"/>
      <c r="EH3" s="21"/>
      <c r="EI3" s="21"/>
      <c r="EJ3" s="21"/>
      <c r="EK3" s="20">
        <v>0.66666666666666663</v>
      </c>
      <c r="EL3" s="21"/>
      <c r="EM3" s="21"/>
      <c r="EN3" s="21"/>
      <c r="EO3" s="21"/>
      <c r="EP3" s="21"/>
      <c r="EQ3" s="21"/>
      <c r="ER3" s="21"/>
      <c r="ES3" s="20">
        <v>0.70833333333333337</v>
      </c>
      <c r="ET3" s="21"/>
      <c r="EU3" s="21"/>
      <c r="EV3" s="21"/>
      <c r="EW3" s="21"/>
      <c r="EX3" s="21"/>
      <c r="EY3" s="21"/>
      <c r="EZ3" s="21"/>
      <c r="FA3" s="20">
        <v>0.75</v>
      </c>
      <c r="FB3" s="21"/>
      <c r="FC3" s="21"/>
      <c r="FD3" s="21"/>
      <c r="FE3" s="21"/>
      <c r="FF3" s="21"/>
      <c r="FG3" s="21"/>
      <c r="FH3" s="21"/>
      <c r="FI3" s="20">
        <v>0.79166666666666663</v>
      </c>
      <c r="FJ3" s="21"/>
      <c r="FK3" s="21"/>
      <c r="FL3" s="21"/>
      <c r="FM3" s="21"/>
      <c r="FN3" s="21"/>
      <c r="FO3" s="21"/>
      <c r="FP3" s="21"/>
      <c r="FQ3" s="20">
        <v>0.83333333333333337</v>
      </c>
      <c r="FR3" s="21"/>
      <c r="FS3" s="21"/>
      <c r="FT3" s="21"/>
      <c r="FU3" s="21"/>
      <c r="FV3" s="21"/>
      <c r="FW3" s="21"/>
      <c r="FX3" s="21"/>
      <c r="FY3" s="20">
        <v>0.875</v>
      </c>
      <c r="FZ3" s="21"/>
      <c r="GA3" s="21"/>
      <c r="GB3" s="21"/>
      <c r="GC3" s="21"/>
      <c r="GD3" s="21"/>
      <c r="GE3" s="21"/>
      <c r="GF3" s="21"/>
      <c r="GG3" s="20">
        <v>0.91666666666666663</v>
      </c>
      <c r="GH3" s="21"/>
      <c r="GI3" s="21"/>
      <c r="GJ3" s="21"/>
      <c r="GK3" s="21"/>
      <c r="GL3" s="21"/>
      <c r="GM3" s="21"/>
      <c r="GN3" s="21"/>
      <c r="GO3" s="20">
        <v>0.95833333333333337</v>
      </c>
      <c r="GP3" s="21"/>
      <c r="GQ3" s="21"/>
      <c r="GR3" s="21"/>
      <c r="GS3" s="21"/>
      <c r="GT3" s="21"/>
      <c r="GU3" s="21"/>
      <c r="GV3" s="21"/>
    </row>
    <row r="4" spans="1:204" ht="30" customHeight="1" thickBot="1" x14ac:dyDescent="0.25">
      <c r="A4" s="22" t="s">
        <v>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</row>
    <row r="5" spans="1:204" ht="15.75" customHeight="1" thickBot="1" x14ac:dyDescent="0.25">
      <c r="A5" s="12" t="s">
        <v>25</v>
      </c>
      <c r="B5" s="11" t="s">
        <v>55</v>
      </c>
      <c r="C5" s="11" t="s">
        <v>54</v>
      </c>
      <c r="D5" s="10" t="s">
        <v>53</v>
      </c>
      <c r="E5" s="23" t="s">
        <v>33</v>
      </c>
      <c r="F5" s="24"/>
      <c r="G5" s="25" t="s">
        <v>52</v>
      </c>
      <c r="H5" s="24"/>
      <c r="I5" s="25" t="s">
        <v>51</v>
      </c>
      <c r="J5" s="24"/>
      <c r="K5" s="25" t="s">
        <v>50</v>
      </c>
      <c r="L5" s="26"/>
      <c r="M5" s="23" t="s">
        <v>20</v>
      </c>
      <c r="N5" s="24"/>
      <c r="O5" s="25" t="s">
        <v>19</v>
      </c>
      <c r="P5" s="24"/>
      <c r="Q5" s="25" t="s">
        <v>18</v>
      </c>
      <c r="R5" s="24"/>
      <c r="S5" s="25" t="s">
        <v>49</v>
      </c>
      <c r="T5" s="26"/>
      <c r="U5" s="23" t="s">
        <v>20</v>
      </c>
      <c r="V5" s="24"/>
      <c r="W5" s="25" t="s">
        <v>19</v>
      </c>
      <c r="X5" s="24"/>
      <c r="Y5" s="25" t="s">
        <v>18</v>
      </c>
      <c r="Z5" s="24"/>
      <c r="AA5" s="25" t="s">
        <v>49</v>
      </c>
      <c r="AB5" s="26"/>
      <c r="AC5" s="23" t="s">
        <v>20</v>
      </c>
      <c r="AD5" s="24"/>
      <c r="AE5" s="25" t="s">
        <v>19</v>
      </c>
      <c r="AF5" s="24"/>
      <c r="AG5" s="25" t="s">
        <v>18</v>
      </c>
      <c r="AH5" s="24"/>
      <c r="AI5" s="25" t="s">
        <v>49</v>
      </c>
      <c r="AJ5" s="26"/>
      <c r="AK5" s="23" t="s">
        <v>20</v>
      </c>
      <c r="AL5" s="24"/>
      <c r="AM5" s="25" t="s">
        <v>19</v>
      </c>
      <c r="AN5" s="24"/>
      <c r="AO5" s="25" t="s">
        <v>18</v>
      </c>
      <c r="AP5" s="24"/>
      <c r="AQ5" s="25" t="s">
        <v>49</v>
      </c>
      <c r="AR5" s="26"/>
      <c r="AS5" s="23" t="s">
        <v>20</v>
      </c>
      <c r="AT5" s="24"/>
      <c r="AU5" s="25" t="s">
        <v>19</v>
      </c>
      <c r="AV5" s="24"/>
      <c r="AW5" s="25" t="s">
        <v>18</v>
      </c>
      <c r="AX5" s="24"/>
      <c r="AY5" s="25" t="s">
        <v>49</v>
      </c>
      <c r="AZ5" s="26"/>
      <c r="BA5" s="23" t="s">
        <v>20</v>
      </c>
      <c r="BB5" s="24"/>
      <c r="BC5" s="25" t="s">
        <v>19</v>
      </c>
      <c r="BD5" s="24"/>
      <c r="BE5" s="25" t="s">
        <v>18</v>
      </c>
      <c r="BF5" s="24"/>
      <c r="BG5" s="25" t="s">
        <v>49</v>
      </c>
      <c r="BH5" s="26"/>
      <c r="BI5" s="23" t="s">
        <v>20</v>
      </c>
      <c r="BJ5" s="24"/>
      <c r="BK5" s="25" t="s">
        <v>19</v>
      </c>
      <c r="BL5" s="24"/>
      <c r="BM5" s="25" t="s">
        <v>18</v>
      </c>
      <c r="BN5" s="24"/>
      <c r="BO5" s="25" t="s">
        <v>49</v>
      </c>
      <c r="BP5" s="26"/>
      <c r="BQ5" s="23" t="s">
        <v>20</v>
      </c>
      <c r="BR5" s="24"/>
      <c r="BS5" s="25" t="s">
        <v>19</v>
      </c>
      <c r="BT5" s="24"/>
      <c r="BU5" s="25" t="s">
        <v>18</v>
      </c>
      <c r="BV5" s="24"/>
      <c r="BW5" s="25" t="s">
        <v>49</v>
      </c>
      <c r="BX5" s="26"/>
      <c r="BY5" s="23" t="s">
        <v>20</v>
      </c>
      <c r="BZ5" s="24"/>
      <c r="CA5" s="25" t="s">
        <v>19</v>
      </c>
      <c r="CB5" s="24"/>
      <c r="CC5" s="25" t="s">
        <v>18</v>
      </c>
      <c r="CD5" s="24"/>
      <c r="CE5" s="25" t="s">
        <v>49</v>
      </c>
      <c r="CF5" s="26"/>
      <c r="CG5" s="23" t="s">
        <v>20</v>
      </c>
      <c r="CH5" s="24"/>
      <c r="CI5" s="25" t="s">
        <v>19</v>
      </c>
      <c r="CJ5" s="24"/>
      <c r="CK5" s="25" t="s">
        <v>18</v>
      </c>
      <c r="CL5" s="24"/>
      <c r="CM5" s="25" t="s">
        <v>49</v>
      </c>
      <c r="CN5" s="26"/>
      <c r="CO5" s="23" t="s">
        <v>20</v>
      </c>
      <c r="CP5" s="24"/>
      <c r="CQ5" s="25" t="s">
        <v>19</v>
      </c>
      <c r="CR5" s="24"/>
      <c r="CS5" s="25" t="s">
        <v>18</v>
      </c>
      <c r="CT5" s="24"/>
      <c r="CU5" s="25" t="s">
        <v>49</v>
      </c>
      <c r="CV5" s="26"/>
      <c r="CW5" s="23" t="s">
        <v>20</v>
      </c>
      <c r="CX5" s="24"/>
      <c r="CY5" s="25" t="s">
        <v>19</v>
      </c>
      <c r="CZ5" s="24"/>
      <c r="DA5" s="25" t="s">
        <v>18</v>
      </c>
      <c r="DB5" s="24"/>
      <c r="DC5" s="25" t="s">
        <v>49</v>
      </c>
      <c r="DD5" s="26"/>
      <c r="DE5" s="23" t="s">
        <v>20</v>
      </c>
      <c r="DF5" s="24"/>
      <c r="DG5" s="25" t="s">
        <v>19</v>
      </c>
      <c r="DH5" s="24"/>
      <c r="DI5" s="25" t="s">
        <v>18</v>
      </c>
      <c r="DJ5" s="24"/>
      <c r="DK5" s="25" t="s">
        <v>49</v>
      </c>
      <c r="DL5" s="26"/>
      <c r="DM5" s="23" t="s">
        <v>20</v>
      </c>
      <c r="DN5" s="24"/>
      <c r="DO5" s="25" t="s">
        <v>19</v>
      </c>
      <c r="DP5" s="24"/>
      <c r="DQ5" s="25" t="s">
        <v>18</v>
      </c>
      <c r="DR5" s="24"/>
      <c r="DS5" s="25" t="s">
        <v>49</v>
      </c>
      <c r="DT5" s="26"/>
      <c r="DU5" s="23" t="s">
        <v>20</v>
      </c>
      <c r="DV5" s="24"/>
      <c r="DW5" s="25" t="s">
        <v>19</v>
      </c>
      <c r="DX5" s="24"/>
      <c r="DY5" s="25" t="s">
        <v>18</v>
      </c>
      <c r="DZ5" s="24"/>
      <c r="EA5" s="25" t="s">
        <v>49</v>
      </c>
      <c r="EB5" s="26"/>
      <c r="EC5" s="23" t="s">
        <v>20</v>
      </c>
      <c r="ED5" s="24"/>
      <c r="EE5" s="25" t="s">
        <v>19</v>
      </c>
      <c r="EF5" s="24"/>
      <c r="EG5" s="25" t="s">
        <v>18</v>
      </c>
      <c r="EH5" s="24"/>
      <c r="EI5" s="25" t="s">
        <v>49</v>
      </c>
      <c r="EJ5" s="26"/>
      <c r="EK5" s="23" t="s">
        <v>20</v>
      </c>
      <c r="EL5" s="24"/>
      <c r="EM5" s="25" t="s">
        <v>19</v>
      </c>
      <c r="EN5" s="24"/>
      <c r="EO5" s="25" t="s">
        <v>18</v>
      </c>
      <c r="EP5" s="24"/>
      <c r="EQ5" s="25" t="s">
        <v>49</v>
      </c>
      <c r="ER5" s="26"/>
      <c r="ES5" s="23" t="s">
        <v>20</v>
      </c>
      <c r="ET5" s="24"/>
      <c r="EU5" s="25" t="s">
        <v>19</v>
      </c>
      <c r="EV5" s="24"/>
      <c r="EW5" s="25" t="s">
        <v>18</v>
      </c>
      <c r="EX5" s="24"/>
      <c r="EY5" s="25" t="s">
        <v>49</v>
      </c>
      <c r="EZ5" s="26"/>
      <c r="FA5" s="23" t="s">
        <v>20</v>
      </c>
      <c r="FB5" s="24"/>
      <c r="FC5" s="25" t="s">
        <v>19</v>
      </c>
      <c r="FD5" s="24"/>
      <c r="FE5" s="25" t="s">
        <v>18</v>
      </c>
      <c r="FF5" s="24"/>
      <c r="FG5" s="25" t="s">
        <v>49</v>
      </c>
      <c r="FH5" s="26"/>
      <c r="FI5" s="23" t="s">
        <v>20</v>
      </c>
      <c r="FJ5" s="24"/>
      <c r="FK5" s="25" t="s">
        <v>19</v>
      </c>
      <c r="FL5" s="24"/>
      <c r="FM5" s="25" t="s">
        <v>18</v>
      </c>
      <c r="FN5" s="24"/>
      <c r="FO5" s="25" t="s">
        <v>49</v>
      </c>
      <c r="FP5" s="26"/>
      <c r="FQ5" s="23" t="s">
        <v>20</v>
      </c>
      <c r="FR5" s="24"/>
      <c r="FS5" s="25" t="s">
        <v>19</v>
      </c>
      <c r="FT5" s="24"/>
      <c r="FU5" s="25" t="s">
        <v>18</v>
      </c>
      <c r="FV5" s="24"/>
      <c r="FW5" s="25" t="s">
        <v>49</v>
      </c>
      <c r="FX5" s="26"/>
      <c r="FY5" s="23" t="s">
        <v>20</v>
      </c>
      <c r="FZ5" s="24"/>
      <c r="GA5" s="25" t="s">
        <v>19</v>
      </c>
      <c r="GB5" s="24"/>
      <c r="GC5" s="25" t="s">
        <v>18</v>
      </c>
      <c r="GD5" s="24"/>
      <c r="GE5" s="25" t="s">
        <v>49</v>
      </c>
      <c r="GF5" s="26"/>
      <c r="GG5" s="23" t="s">
        <v>20</v>
      </c>
      <c r="GH5" s="24"/>
      <c r="GI5" s="25" t="s">
        <v>19</v>
      </c>
      <c r="GJ5" s="24"/>
      <c r="GK5" s="25" t="s">
        <v>18</v>
      </c>
      <c r="GL5" s="24"/>
      <c r="GM5" s="25" t="s">
        <v>49</v>
      </c>
      <c r="GN5" s="26"/>
      <c r="GO5" s="23" t="s">
        <v>20</v>
      </c>
      <c r="GP5" s="24"/>
      <c r="GQ5" s="25" t="s">
        <v>19</v>
      </c>
      <c r="GR5" s="24"/>
      <c r="GS5" s="25" t="s">
        <v>18</v>
      </c>
      <c r="GT5" s="24"/>
      <c r="GU5" s="25" t="s">
        <v>49</v>
      </c>
      <c r="GV5" s="26"/>
    </row>
    <row r="6" spans="1:204" x14ac:dyDescent="0.2">
      <c r="A6" s="9" t="s">
        <v>38</v>
      </c>
      <c r="B6" s="8">
        <v>25</v>
      </c>
      <c r="C6" s="7"/>
      <c r="D6" s="6"/>
      <c r="E6" s="34">
        <v>110</v>
      </c>
      <c r="F6" s="35"/>
      <c r="G6" s="36" t="s">
        <v>48</v>
      </c>
      <c r="H6" s="36"/>
      <c r="I6" s="37"/>
      <c r="J6" s="37"/>
      <c r="K6" s="37"/>
      <c r="L6" s="38"/>
      <c r="M6" s="39"/>
      <c r="N6" s="40"/>
      <c r="O6" s="41"/>
      <c r="P6" s="41"/>
      <c r="Q6" s="41"/>
      <c r="R6" s="41"/>
      <c r="S6" s="42"/>
      <c r="T6" s="43"/>
      <c r="U6" s="44"/>
      <c r="V6" s="40"/>
      <c r="W6" s="41"/>
      <c r="X6" s="41"/>
      <c r="Y6" s="41"/>
      <c r="Z6" s="41"/>
      <c r="AA6" s="42"/>
      <c r="AB6" s="43"/>
      <c r="AC6" s="44"/>
      <c r="AD6" s="40"/>
      <c r="AE6" s="41"/>
      <c r="AF6" s="41"/>
      <c r="AG6" s="41"/>
      <c r="AH6" s="41"/>
      <c r="AI6" s="42"/>
      <c r="AJ6" s="43"/>
      <c r="AK6" s="44"/>
      <c r="AL6" s="40"/>
      <c r="AM6" s="41"/>
      <c r="AN6" s="41"/>
      <c r="AO6" s="41"/>
      <c r="AP6" s="41"/>
      <c r="AQ6" s="42"/>
      <c r="AR6" s="43"/>
      <c r="AS6" s="44"/>
      <c r="AT6" s="40"/>
      <c r="AU6" s="41"/>
      <c r="AV6" s="41"/>
      <c r="AW6" s="41"/>
      <c r="AX6" s="41"/>
      <c r="AY6" s="42"/>
      <c r="AZ6" s="43"/>
      <c r="BA6" s="44"/>
      <c r="BB6" s="40"/>
      <c r="BC6" s="41"/>
      <c r="BD6" s="41"/>
      <c r="BE6" s="41"/>
      <c r="BF6" s="41"/>
      <c r="BG6" s="42"/>
      <c r="BH6" s="43"/>
      <c r="BI6" s="44"/>
      <c r="BJ6" s="40"/>
      <c r="BK6" s="41"/>
      <c r="BL6" s="41"/>
      <c r="BM6" s="41"/>
      <c r="BN6" s="41"/>
      <c r="BO6" s="42"/>
      <c r="BP6" s="43"/>
      <c r="BQ6" s="44"/>
      <c r="BR6" s="40"/>
      <c r="BS6" s="41"/>
      <c r="BT6" s="41"/>
      <c r="BU6" s="41"/>
      <c r="BV6" s="41"/>
      <c r="BW6" s="42"/>
      <c r="BX6" s="43"/>
      <c r="BY6" s="44"/>
      <c r="BZ6" s="40"/>
      <c r="CA6" s="41"/>
      <c r="CB6" s="41"/>
      <c r="CC6" s="41"/>
      <c r="CD6" s="41"/>
      <c r="CE6" s="42"/>
      <c r="CF6" s="43"/>
      <c r="CG6" s="44"/>
      <c r="CH6" s="40"/>
      <c r="CI6" s="41"/>
      <c r="CJ6" s="41"/>
      <c r="CK6" s="41"/>
      <c r="CL6" s="41"/>
      <c r="CM6" s="42"/>
      <c r="CN6" s="43"/>
      <c r="CO6" s="44"/>
      <c r="CP6" s="40"/>
      <c r="CQ6" s="41"/>
      <c r="CR6" s="41"/>
      <c r="CS6" s="41"/>
      <c r="CT6" s="41"/>
      <c r="CU6" s="42"/>
      <c r="CV6" s="43"/>
      <c r="CW6" s="44"/>
      <c r="CX6" s="40"/>
      <c r="CY6" s="41"/>
      <c r="CZ6" s="41"/>
      <c r="DA6" s="41"/>
      <c r="DB6" s="41"/>
      <c r="DC6" s="42"/>
      <c r="DD6" s="43"/>
      <c r="DE6" s="44"/>
      <c r="DF6" s="40"/>
      <c r="DG6" s="41"/>
      <c r="DH6" s="41"/>
      <c r="DI6" s="41"/>
      <c r="DJ6" s="41"/>
      <c r="DK6" s="42"/>
      <c r="DL6" s="43"/>
      <c r="DM6" s="44"/>
      <c r="DN6" s="40"/>
      <c r="DO6" s="41"/>
      <c r="DP6" s="41"/>
      <c r="DQ6" s="41"/>
      <c r="DR6" s="41"/>
      <c r="DS6" s="42"/>
      <c r="DT6" s="43"/>
      <c r="DU6" s="44"/>
      <c r="DV6" s="40"/>
      <c r="DW6" s="41"/>
      <c r="DX6" s="41"/>
      <c r="DY6" s="41"/>
      <c r="DZ6" s="41"/>
      <c r="EA6" s="42"/>
      <c r="EB6" s="43"/>
      <c r="EC6" s="44"/>
      <c r="ED6" s="40"/>
      <c r="EE6" s="41"/>
      <c r="EF6" s="41"/>
      <c r="EG6" s="41"/>
      <c r="EH6" s="41"/>
      <c r="EI6" s="42"/>
      <c r="EJ6" s="43"/>
      <c r="EK6" s="44"/>
      <c r="EL6" s="40"/>
      <c r="EM6" s="41"/>
      <c r="EN6" s="41"/>
      <c r="EO6" s="41"/>
      <c r="EP6" s="41"/>
      <c r="EQ6" s="42"/>
      <c r="ER6" s="43"/>
      <c r="ES6" s="44"/>
      <c r="ET6" s="40"/>
      <c r="EU6" s="41"/>
      <c r="EV6" s="41"/>
      <c r="EW6" s="41"/>
      <c r="EX6" s="41"/>
      <c r="EY6" s="42"/>
      <c r="EZ6" s="43"/>
      <c r="FA6" s="44"/>
      <c r="FB6" s="40"/>
      <c r="FC6" s="41"/>
      <c r="FD6" s="41"/>
      <c r="FE6" s="41"/>
      <c r="FF6" s="41"/>
      <c r="FG6" s="42"/>
      <c r="FH6" s="43"/>
      <c r="FI6" s="44"/>
      <c r="FJ6" s="40"/>
      <c r="FK6" s="41"/>
      <c r="FL6" s="41"/>
      <c r="FM6" s="41"/>
      <c r="FN6" s="41"/>
      <c r="FO6" s="42"/>
      <c r="FP6" s="43"/>
      <c r="FQ6" s="44"/>
      <c r="FR6" s="40"/>
      <c r="FS6" s="41"/>
      <c r="FT6" s="41"/>
      <c r="FU6" s="41"/>
      <c r="FV6" s="41"/>
      <c r="FW6" s="42"/>
      <c r="FX6" s="43"/>
      <c r="FY6" s="44"/>
      <c r="FZ6" s="40"/>
      <c r="GA6" s="41"/>
      <c r="GB6" s="41"/>
      <c r="GC6" s="41"/>
      <c r="GD6" s="41"/>
      <c r="GE6" s="42"/>
      <c r="GF6" s="43"/>
      <c r="GG6" s="44"/>
      <c r="GH6" s="40"/>
      <c r="GI6" s="41"/>
      <c r="GJ6" s="41"/>
      <c r="GK6" s="41"/>
      <c r="GL6" s="41"/>
      <c r="GM6" s="42"/>
      <c r="GN6" s="43"/>
      <c r="GO6" s="44"/>
      <c r="GP6" s="40"/>
      <c r="GQ6" s="41"/>
      <c r="GR6" s="41"/>
      <c r="GS6" s="41"/>
      <c r="GT6" s="41"/>
      <c r="GU6" s="42"/>
      <c r="GV6" s="43"/>
    </row>
    <row r="7" spans="1:204" x14ac:dyDescent="0.2">
      <c r="A7" s="29"/>
      <c r="B7" s="30"/>
      <c r="C7" s="30"/>
      <c r="D7" s="31"/>
      <c r="E7" s="45">
        <v>10</v>
      </c>
      <c r="F7" s="46"/>
      <c r="G7" s="47" t="s">
        <v>30</v>
      </c>
      <c r="H7" s="47"/>
      <c r="I7" s="48"/>
      <c r="J7" s="48"/>
      <c r="K7" s="48"/>
      <c r="L7" s="49"/>
      <c r="M7" s="50">
        <v>40.799999999999997</v>
      </c>
      <c r="N7" s="51"/>
      <c r="O7" s="52">
        <f>SUM(O29:Q31,O36:Q38)</f>
        <v>0.52</v>
      </c>
      <c r="P7" s="52"/>
      <c r="Q7" s="52">
        <f>SUM(R29:T31,R36:T38)</f>
        <v>0.49000000000000005</v>
      </c>
      <c r="R7" s="52"/>
      <c r="S7" s="53">
        <v>0.72799999999999998</v>
      </c>
      <c r="T7" s="54"/>
      <c r="U7" s="55">
        <v>38.9</v>
      </c>
      <c r="V7" s="51"/>
      <c r="W7" s="52">
        <f>SUM(W29:Y31,W36:Y38)</f>
        <v>0.48500000000000004</v>
      </c>
      <c r="X7" s="52"/>
      <c r="Y7" s="52">
        <f>SUM(Z29:AB31,Z36:AB38)</f>
        <v>0.47700000000000004</v>
      </c>
      <c r="Z7" s="52"/>
      <c r="AA7" s="53">
        <v>0.71299999999999997</v>
      </c>
      <c r="AB7" s="54"/>
      <c r="AC7" s="55">
        <v>41.8</v>
      </c>
      <c r="AD7" s="51"/>
      <c r="AE7" s="52">
        <f>SUM(AE29:AG31,AE36:AG38)</f>
        <v>0.54200000000000004</v>
      </c>
      <c r="AF7" s="52"/>
      <c r="AG7" s="52">
        <f>SUM(AH29:AJ31,AH36:AJ38)</f>
        <v>0.49</v>
      </c>
      <c r="AH7" s="52"/>
      <c r="AI7" s="53">
        <v>0.74199999999999999</v>
      </c>
      <c r="AJ7" s="54"/>
      <c r="AK7" s="55">
        <v>43.1</v>
      </c>
      <c r="AL7" s="51"/>
      <c r="AM7" s="52">
        <f>SUM(AM29:AO31,AM36:AO38)</f>
        <v>0.57000000000000006</v>
      </c>
      <c r="AN7" s="52"/>
      <c r="AO7" s="52">
        <f>SUM(AP29:AR31,AP36:AR38)</f>
        <v>0.49399999999999999</v>
      </c>
      <c r="AP7" s="52"/>
      <c r="AQ7" s="53">
        <v>0.75600000000000001</v>
      </c>
      <c r="AR7" s="54"/>
      <c r="AS7" s="55">
        <v>38.9</v>
      </c>
      <c r="AT7" s="51"/>
      <c r="AU7" s="52">
        <f>SUM(AU29:AW31,AU36:AW38)</f>
        <v>0.49100000000000005</v>
      </c>
      <c r="AV7" s="52"/>
      <c r="AW7" s="52">
        <f>SUM(AX29:AZ31,AX36:AZ38)</f>
        <v>0.47200000000000003</v>
      </c>
      <c r="AX7" s="52"/>
      <c r="AY7" s="53">
        <v>0.72099999999999997</v>
      </c>
      <c r="AZ7" s="54"/>
      <c r="BA7" s="55">
        <v>38.700000000000003</v>
      </c>
      <c r="BB7" s="51"/>
      <c r="BC7" s="52">
        <f>SUM(BC29:BE31,BC36:BE38)</f>
        <v>0.48000000000000004</v>
      </c>
      <c r="BD7" s="52"/>
      <c r="BE7" s="52">
        <f>SUM(BF29:BH31,BF36:BH38)</f>
        <v>0.47700000000000004</v>
      </c>
      <c r="BF7" s="52"/>
      <c r="BG7" s="53">
        <v>0.70899999999999996</v>
      </c>
      <c r="BH7" s="54"/>
      <c r="BI7" s="55">
        <v>40.299999999999997</v>
      </c>
      <c r="BJ7" s="51"/>
      <c r="BK7" s="52">
        <f>SUM(BK29:BM31,BK36:BM38)</f>
        <v>0.54800000000000004</v>
      </c>
      <c r="BL7" s="52"/>
      <c r="BM7" s="52">
        <f>SUM(BN29:BP31,BN36:BP38)</f>
        <v>0.442</v>
      </c>
      <c r="BN7" s="52"/>
      <c r="BO7" s="53">
        <v>0.77800000000000002</v>
      </c>
      <c r="BP7" s="54"/>
      <c r="BQ7" s="55">
        <v>39.5</v>
      </c>
      <c r="BR7" s="51"/>
      <c r="BS7" s="52">
        <f>SUM(BS29:BU31,BS36:BU38)</f>
        <v>0.54100000000000004</v>
      </c>
      <c r="BT7" s="52"/>
      <c r="BU7" s="52">
        <f>SUM(BV29:BX31,BV36:BX38)</f>
        <v>0.43</v>
      </c>
      <c r="BV7" s="52"/>
      <c r="BW7" s="53">
        <v>0.78300000000000003</v>
      </c>
      <c r="BX7" s="54"/>
      <c r="BY7" s="55">
        <v>41</v>
      </c>
      <c r="BZ7" s="51"/>
      <c r="CA7" s="52">
        <f>SUM(CA29:CC31,CA36:CC38)</f>
        <v>0.54400000000000004</v>
      </c>
      <c r="CB7" s="52"/>
      <c r="CC7" s="52">
        <f>SUM(CD29:CF31,CD36:CF38)</f>
        <v>0.46700000000000003</v>
      </c>
      <c r="CD7" s="52"/>
      <c r="CE7" s="53">
        <v>0.75900000000000001</v>
      </c>
      <c r="CF7" s="54"/>
      <c r="CG7" s="55">
        <v>45.2</v>
      </c>
      <c r="CH7" s="51"/>
      <c r="CI7" s="52">
        <f>SUM(CI29:CK31,CI36:CK38)</f>
        <v>0.624</v>
      </c>
      <c r="CJ7" s="52"/>
      <c r="CK7" s="52">
        <f>SUM(CL29:CN31,CL36:CN38)</f>
        <v>0.48700000000000004</v>
      </c>
      <c r="CL7" s="52"/>
      <c r="CM7" s="53">
        <v>0.78800000000000003</v>
      </c>
      <c r="CN7" s="54"/>
      <c r="CO7" s="55">
        <v>52.3</v>
      </c>
      <c r="CP7" s="51"/>
      <c r="CQ7" s="52">
        <f>SUM(CQ29:CS31,CQ36:CS38)</f>
        <v>0.7679999999999999</v>
      </c>
      <c r="CR7" s="52"/>
      <c r="CS7" s="52">
        <f>SUM(CT29:CV31,CT36:CV38)</f>
        <v>0.498</v>
      </c>
      <c r="CT7" s="52"/>
      <c r="CU7" s="53">
        <v>0.83899999999999997</v>
      </c>
      <c r="CV7" s="54"/>
      <c r="CW7" s="55">
        <v>50.2</v>
      </c>
      <c r="CX7" s="51"/>
      <c r="CY7" s="52">
        <f>SUM(CY29:DA31,CY36:DA38)</f>
        <v>0.73699999999999999</v>
      </c>
      <c r="CZ7" s="52"/>
      <c r="DA7" s="52">
        <f>SUM(DB29:DD31,DB36:DD38)</f>
        <v>0.47899999999999998</v>
      </c>
      <c r="DB7" s="52"/>
      <c r="DC7" s="53">
        <v>0.83899999999999997</v>
      </c>
      <c r="DD7" s="54"/>
      <c r="DE7" s="55">
        <v>41.9</v>
      </c>
      <c r="DF7" s="51"/>
      <c r="DG7" s="52">
        <f>SUM(DG29:DI31,DG36:DI38)</f>
        <v>0.58299999999999996</v>
      </c>
      <c r="DH7" s="52"/>
      <c r="DI7" s="52">
        <f>SUM(DJ29:DL31,DJ36:DL38)</f>
        <v>0.44600000000000006</v>
      </c>
      <c r="DJ7" s="52"/>
      <c r="DK7" s="53">
        <v>0.79500000000000004</v>
      </c>
      <c r="DL7" s="54"/>
      <c r="DM7" s="55">
        <v>41.4</v>
      </c>
      <c r="DN7" s="51"/>
      <c r="DO7" s="52">
        <f>SUM(DO29:DQ31,DO36:DQ38)</f>
        <v>0.56499999999999995</v>
      </c>
      <c r="DP7" s="52"/>
      <c r="DQ7" s="52">
        <f>SUM(DR29:DT31,DR36:DT38)</f>
        <v>0.45400000000000001</v>
      </c>
      <c r="DR7" s="52"/>
      <c r="DS7" s="53">
        <v>0.77800000000000002</v>
      </c>
      <c r="DT7" s="54"/>
      <c r="DU7" s="55">
        <v>43.9</v>
      </c>
      <c r="DV7" s="51"/>
      <c r="DW7" s="52">
        <f>SUM(DW29:DY31,DW36:DY38)</f>
        <v>0.64500000000000002</v>
      </c>
      <c r="DX7" s="52"/>
      <c r="DY7" s="52">
        <f>SUM(DZ29:EB31,DZ36:EB38)</f>
        <v>0.41599999999999998</v>
      </c>
      <c r="DZ7" s="52"/>
      <c r="EA7" s="53">
        <v>0.84</v>
      </c>
      <c r="EB7" s="54"/>
      <c r="EC7" s="55">
        <v>44.3</v>
      </c>
      <c r="ED7" s="51"/>
      <c r="EE7" s="52">
        <f>SUM(EE29:EG31,EE36:EG38)</f>
        <v>0.64100000000000001</v>
      </c>
      <c r="EF7" s="52"/>
      <c r="EG7" s="52">
        <f>SUM(EH29:EJ31,EH36:EJ38)</f>
        <v>0.43400000000000005</v>
      </c>
      <c r="EH7" s="52"/>
      <c r="EI7" s="53">
        <v>0.82799999999999996</v>
      </c>
      <c r="EJ7" s="54"/>
      <c r="EK7" s="55">
        <v>42.9</v>
      </c>
      <c r="EL7" s="51"/>
      <c r="EM7" s="52">
        <f>SUM(EM29:EO31,EM36:EO38)</f>
        <v>0.60899999999999999</v>
      </c>
      <c r="EN7" s="52"/>
      <c r="EO7" s="52">
        <f>SUM(EP29:ER31,EP36:ER38)</f>
        <v>0.43800000000000006</v>
      </c>
      <c r="EP7" s="52"/>
      <c r="EQ7" s="53">
        <v>0.81200000000000006</v>
      </c>
      <c r="ER7" s="54"/>
      <c r="ES7" s="55">
        <v>37</v>
      </c>
      <c r="ET7" s="51"/>
      <c r="EU7" s="52">
        <f>SUM(EU29:EW31,EU36:EW38)</f>
        <v>0.49799999999999994</v>
      </c>
      <c r="EV7" s="52"/>
      <c r="EW7" s="52">
        <f>SUM(EX29:EZ31,EX36:EZ38)</f>
        <v>0.41300000000000003</v>
      </c>
      <c r="EX7" s="52"/>
      <c r="EY7" s="53">
        <v>0.77</v>
      </c>
      <c r="EZ7" s="54"/>
      <c r="FA7" s="55">
        <v>38.799999999999997</v>
      </c>
      <c r="FB7" s="51"/>
      <c r="FC7" s="52">
        <f>SUM(FC29:FE31,FC36:FE38)</f>
        <v>0.53200000000000003</v>
      </c>
      <c r="FD7" s="52"/>
      <c r="FE7" s="52">
        <f>SUM(FF29:FH31,FF36:FH38)</f>
        <v>0.42200000000000004</v>
      </c>
      <c r="FF7" s="52"/>
      <c r="FG7" s="53">
        <v>0.78300000000000003</v>
      </c>
      <c r="FH7" s="54"/>
      <c r="FI7" s="55">
        <v>42.2</v>
      </c>
      <c r="FJ7" s="51"/>
      <c r="FK7" s="52">
        <f>SUM(FK29:FM31,FK36:FM38)</f>
        <v>0.57900000000000007</v>
      </c>
      <c r="FL7" s="52"/>
      <c r="FM7" s="52">
        <f>SUM(FN29:FP31,FN36:FP38)</f>
        <v>0.45900000000000002</v>
      </c>
      <c r="FN7" s="52"/>
      <c r="FO7" s="53">
        <v>0.78400000000000003</v>
      </c>
      <c r="FP7" s="54"/>
      <c r="FQ7" s="55">
        <v>44.4</v>
      </c>
      <c r="FR7" s="51"/>
      <c r="FS7" s="52">
        <f>SUM(FS29:FU31,FS36:FU38)</f>
        <v>0.6100000000000001</v>
      </c>
      <c r="FT7" s="52"/>
      <c r="FU7" s="52">
        <f>SUM(FV29:FX31,FV36:FX38)</f>
        <v>0.48200000000000004</v>
      </c>
      <c r="FV7" s="52"/>
      <c r="FW7" s="53">
        <v>0.78500000000000003</v>
      </c>
      <c r="FX7" s="54"/>
      <c r="FY7" s="55">
        <v>40.6</v>
      </c>
      <c r="FZ7" s="51"/>
      <c r="GA7" s="52">
        <f>SUM(GA29:GC31,GA36:GC38)</f>
        <v>0.52900000000000003</v>
      </c>
      <c r="GB7" s="52"/>
      <c r="GC7" s="52">
        <f>SUM(GD29:GF31,GD36:GF38)</f>
        <v>0.47399999999999998</v>
      </c>
      <c r="GD7" s="52"/>
      <c r="GE7" s="53">
        <v>0.74399999999999999</v>
      </c>
      <c r="GF7" s="54"/>
      <c r="GG7" s="55">
        <v>42.5</v>
      </c>
      <c r="GH7" s="51"/>
      <c r="GI7" s="52">
        <f>SUM(GI29:GK31,GI36:GK38)</f>
        <v>0.55899999999999994</v>
      </c>
      <c r="GJ7" s="52"/>
      <c r="GK7" s="52">
        <f>SUM(GL29:GN31,GL36:GN38)</f>
        <v>0.49099999999999999</v>
      </c>
      <c r="GL7" s="52"/>
      <c r="GM7" s="53">
        <v>0.751</v>
      </c>
      <c r="GN7" s="54"/>
      <c r="GO7" s="55">
        <v>44.9</v>
      </c>
      <c r="GP7" s="51"/>
      <c r="GQ7" s="52">
        <f>SUM(GQ29:GS31,GQ36:GS38)</f>
        <v>0.60500000000000009</v>
      </c>
      <c r="GR7" s="52"/>
      <c r="GS7" s="52">
        <f>SUM(GT29:GV31,GT36:GV38)</f>
        <v>0.5</v>
      </c>
      <c r="GT7" s="52"/>
      <c r="GU7" s="53">
        <v>0.77100000000000002</v>
      </c>
      <c r="GV7" s="54"/>
    </row>
    <row r="8" spans="1:204" ht="15.75" customHeight="1" thickBot="1" x14ac:dyDescent="0.25">
      <c r="A8" s="32"/>
      <c r="B8" s="33"/>
      <c r="C8" s="33"/>
      <c r="D8" s="33"/>
      <c r="E8" s="56" t="s">
        <v>47</v>
      </c>
      <c r="F8" s="57"/>
      <c r="G8" s="57"/>
      <c r="H8" s="57"/>
      <c r="I8" s="57"/>
      <c r="J8" s="57"/>
      <c r="K8" s="57"/>
      <c r="L8" s="58"/>
      <c r="M8" s="59"/>
      <c r="N8" s="59"/>
      <c r="O8" s="59"/>
      <c r="P8" s="59"/>
      <c r="Q8" s="59"/>
      <c r="R8" s="59"/>
      <c r="S8" s="59"/>
      <c r="T8" s="60"/>
      <c r="U8" s="61"/>
      <c r="V8" s="59"/>
      <c r="W8" s="59"/>
      <c r="X8" s="59"/>
      <c r="Y8" s="59"/>
      <c r="Z8" s="59"/>
      <c r="AA8" s="59"/>
      <c r="AB8" s="60"/>
      <c r="AC8" s="61"/>
      <c r="AD8" s="59"/>
      <c r="AE8" s="59"/>
      <c r="AF8" s="59"/>
      <c r="AG8" s="59"/>
      <c r="AH8" s="59"/>
      <c r="AI8" s="59"/>
      <c r="AJ8" s="60"/>
      <c r="AK8" s="61"/>
      <c r="AL8" s="59"/>
      <c r="AM8" s="59"/>
      <c r="AN8" s="59"/>
      <c r="AO8" s="59"/>
      <c r="AP8" s="59"/>
      <c r="AQ8" s="59"/>
      <c r="AR8" s="60"/>
      <c r="AS8" s="61"/>
      <c r="AT8" s="59"/>
      <c r="AU8" s="59"/>
      <c r="AV8" s="59"/>
      <c r="AW8" s="59"/>
      <c r="AX8" s="59"/>
      <c r="AY8" s="59"/>
      <c r="AZ8" s="60"/>
      <c r="BA8" s="61"/>
      <c r="BB8" s="59"/>
      <c r="BC8" s="59"/>
      <c r="BD8" s="59"/>
      <c r="BE8" s="59"/>
      <c r="BF8" s="59"/>
      <c r="BG8" s="59"/>
      <c r="BH8" s="60"/>
      <c r="BI8" s="61"/>
      <c r="BJ8" s="59"/>
      <c r="BK8" s="59"/>
      <c r="BL8" s="59"/>
      <c r="BM8" s="59"/>
      <c r="BN8" s="59"/>
      <c r="BO8" s="59"/>
      <c r="BP8" s="60"/>
      <c r="BQ8" s="61"/>
      <c r="BR8" s="59"/>
      <c r="BS8" s="59"/>
      <c r="BT8" s="59"/>
      <c r="BU8" s="59"/>
      <c r="BV8" s="59"/>
      <c r="BW8" s="59"/>
      <c r="BX8" s="60"/>
      <c r="BY8" s="61"/>
      <c r="BZ8" s="59"/>
      <c r="CA8" s="59"/>
      <c r="CB8" s="59"/>
      <c r="CC8" s="59"/>
      <c r="CD8" s="59"/>
      <c r="CE8" s="59"/>
      <c r="CF8" s="60"/>
      <c r="CG8" s="61"/>
      <c r="CH8" s="59"/>
      <c r="CI8" s="59"/>
      <c r="CJ8" s="59"/>
      <c r="CK8" s="59"/>
      <c r="CL8" s="59"/>
      <c r="CM8" s="59"/>
      <c r="CN8" s="60"/>
      <c r="CO8" s="61"/>
      <c r="CP8" s="59"/>
      <c r="CQ8" s="59"/>
      <c r="CR8" s="59"/>
      <c r="CS8" s="59"/>
      <c r="CT8" s="59"/>
      <c r="CU8" s="59"/>
      <c r="CV8" s="60"/>
      <c r="CW8" s="61"/>
      <c r="CX8" s="59"/>
      <c r="CY8" s="59"/>
      <c r="CZ8" s="59"/>
      <c r="DA8" s="59"/>
      <c r="DB8" s="59"/>
      <c r="DC8" s="59"/>
      <c r="DD8" s="60"/>
      <c r="DE8" s="61"/>
      <c r="DF8" s="59"/>
      <c r="DG8" s="59"/>
      <c r="DH8" s="59"/>
      <c r="DI8" s="59"/>
      <c r="DJ8" s="59"/>
      <c r="DK8" s="59"/>
      <c r="DL8" s="60"/>
      <c r="DM8" s="61"/>
      <c r="DN8" s="59"/>
      <c r="DO8" s="59"/>
      <c r="DP8" s="59"/>
      <c r="DQ8" s="59"/>
      <c r="DR8" s="59"/>
      <c r="DS8" s="59"/>
      <c r="DT8" s="60"/>
      <c r="DU8" s="61"/>
      <c r="DV8" s="59"/>
      <c r="DW8" s="59"/>
      <c r="DX8" s="59"/>
      <c r="DY8" s="59"/>
      <c r="DZ8" s="59"/>
      <c r="EA8" s="59"/>
      <c r="EB8" s="60"/>
      <c r="EC8" s="61"/>
      <c r="ED8" s="59"/>
      <c r="EE8" s="59"/>
      <c r="EF8" s="59"/>
      <c r="EG8" s="59"/>
      <c r="EH8" s="59"/>
      <c r="EI8" s="59"/>
      <c r="EJ8" s="60"/>
      <c r="EK8" s="61"/>
      <c r="EL8" s="59"/>
      <c r="EM8" s="59"/>
      <c r="EN8" s="59"/>
      <c r="EO8" s="59"/>
      <c r="EP8" s="59"/>
      <c r="EQ8" s="59"/>
      <c r="ER8" s="60"/>
      <c r="ES8" s="61"/>
      <c r="ET8" s="59"/>
      <c r="EU8" s="59"/>
      <c r="EV8" s="59"/>
      <c r="EW8" s="59"/>
      <c r="EX8" s="59"/>
      <c r="EY8" s="59"/>
      <c r="EZ8" s="60"/>
      <c r="FA8" s="61"/>
      <c r="FB8" s="59"/>
      <c r="FC8" s="59"/>
      <c r="FD8" s="59"/>
      <c r="FE8" s="59"/>
      <c r="FF8" s="59"/>
      <c r="FG8" s="59"/>
      <c r="FH8" s="60"/>
      <c r="FI8" s="61"/>
      <c r="FJ8" s="59"/>
      <c r="FK8" s="59"/>
      <c r="FL8" s="59"/>
      <c r="FM8" s="59"/>
      <c r="FN8" s="59"/>
      <c r="FO8" s="59"/>
      <c r="FP8" s="60"/>
      <c r="FQ8" s="61"/>
      <c r="FR8" s="59"/>
      <c r="FS8" s="59"/>
      <c r="FT8" s="59"/>
      <c r="FU8" s="59"/>
      <c r="FV8" s="59"/>
      <c r="FW8" s="59"/>
      <c r="FX8" s="60"/>
      <c r="FY8" s="61"/>
      <c r="FZ8" s="59"/>
      <c r="GA8" s="59"/>
      <c r="GB8" s="59"/>
      <c r="GC8" s="59"/>
      <c r="GD8" s="59"/>
      <c r="GE8" s="59"/>
      <c r="GF8" s="60"/>
      <c r="GG8" s="61"/>
      <c r="GH8" s="59"/>
      <c r="GI8" s="59"/>
      <c r="GJ8" s="59"/>
      <c r="GK8" s="59"/>
      <c r="GL8" s="59"/>
      <c r="GM8" s="59"/>
      <c r="GN8" s="60"/>
      <c r="GO8" s="61"/>
      <c r="GP8" s="59"/>
      <c r="GQ8" s="59"/>
      <c r="GR8" s="59"/>
      <c r="GS8" s="59"/>
      <c r="GT8" s="59"/>
      <c r="GU8" s="59"/>
      <c r="GV8" s="60"/>
    </row>
    <row r="9" spans="1:204" x14ac:dyDescent="0.2">
      <c r="A9" s="9" t="s">
        <v>37</v>
      </c>
      <c r="B9" s="8">
        <v>25</v>
      </c>
      <c r="C9" s="7"/>
      <c r="D9" s="6"/>
      <c r="E9" s="34">
        <v>110</v>
      </c>
      <c r="F9" s="35"/>
      <c r="G9" s="36" t="s">
        <v>48</v>
      </c>
      <c r="H9" s="36"/>
      <c r="I9" s="37"/>
      <c r="J9" s="37"/>
      <c r="K9" s="37"/>
      <c r="L9" s="38"/>
      <c r="M9" s="67"/>
      <c r="N9" s="63"/>
      <c r="O9" s="64"/>
      <c r="P9" s="64"/>
      <c r="Q9" s="64"/>
      <c r="R9" s="64"/>
      <c r="S9" s="65"/>
      <c r="T9" s="66"/>
      <c r="U9" s="62"/>
      <c r="V9" s="63"/>
      <c r="W9" s="64"/>
      <c r="X9" s="64"/>
      <c r="Y9" s="64"/>
      <c r="Z9" s="64"/>
      <c r="AA9" s="65"/>
      <c r="AB9" s="66"/>
      <c r="AC9" s="62"/>
      <c r="AD9" s="63"/>
      <c r="AE9" s="64"/>
      <c r="AF9" s="64"/>
      <c r="AG9" s="64"/>
      <c r="AH9" s="64"/>
      <c r="AI9" s="65"/>
      <c r="AJ9" s="66"/>
      <c r="AK9" s="62"/>
      <c r="AL9" s="63"/>
      <c r="AM9" s="64"/>
      <c r="AN9" s="64"/>
      <c r="AO9" s="64"/>
      <c r="AP9" s="64"/>
      <c r="AQ9" s="65"/>
      <c r="AR9" s="66"/>
      <c r="AS9" s="62"/>
      <c r="AT9" s="63"/>
      <c r="AU9" s="64"/>
      <c r="AV9" s="64"/>
      <c r="AW9" s="64"/>
      <c r="AX9" s="64"/>
      <c r="AY9" s="65"/>
      <c r="AZ9" s="66"/>
      <c r="BA9" s="62"/>
      <c r="BB9" s="63"/>
      <c r="BC9" s="64"/>
      <c r="BD9" s="64"/>
      <c r="BE9" s="64"/>
      <c r="BF9" s="64"/>
      <c r="BG9" s="65"/>
      <c r="BH9" s="66"/>
      <c r="BI9" s="62"/>
      <c r="BJ9" s="63"/>
      <c r="BK9" s="64"/>
      <c r="BL9" s="64"/>
      <c r="BM9" s="64"/>
      <c r="BN9" s="64"/>
      <c r="BO9" s="65"/>
      <c r="BP9" s="66"/>
      <c r="BQ9" s="62"/>
      <c r="BR9" s="63"/>
      <c r="BS9" s="64"/>
      <c r="BT9" s="64"/>
      <c r="BU9" s="64"/>
      <c r="BV9" s="64"/>
      <c r="BW9" s="65"/>
      <c r="BX9" s="66"/>
      <c r="BY9" s="62"/>
      <c r="BZ9" s="63"/>
      <c r="CA9" s="64"/>
      <c r="CB9" s="64"/>
      <c r="CC9" s="64"/>
      <c r="CD9" s="64"/>
      <c r="CE9" s="65"/>
      <c r="CF9" s="66"/>
      <c r="CG9" s="62"/>
      <c r="CH9" s="63"/>
      <c r="CI9" s="64"/>
      <c r="CJ9" s="64"/>
      <c r="CK9" s="64"/>
      <c r="CL9" s="64"/>
      <c r="CM9" s="65"/>
      <c r="CN9" s="66"/>
      <c r="CO9" s="62"/>
      <c r="CP9" s="63"/>
      <c r="CQ9" s="64"/>
      <c r="CR9" s="64"/>
      <c r="CS9" s="64"/>
      <c r="CT9" s="64"/>
      <c r="CU9" s="65"/>
      <c r="CV9" s="66"/>
      <c r="CW9" s="62"/>
      <c r="CX9" s="63"/>
      <c r="CY9" s="64"/>
      <c r="CZ9" s="64"/>
      <c r="DA9" s="64"/>
      <c r="DB9" s="64"/>
      <c r="DC9" s="65"/>
      <c r="DD9" s="66"/>
      <c r="DE9" s="62"/>
      <c r="DF9" s="63"/>
      <c r="DG9" s="64"/>
      <c r="DH9" s="64"/>
      <c r="DI9" s="64"/>
      <c r="DJ9" s="64"/>
      <c r="DK9" s="65"/>
      <c r="DL9" s="66"/>
      <c r="DM9" s="62"/>
      <c r="DN9" s="63"/>
      <c r="DO9" s="64"/>
      <c r="DP9" s="64"/>
      <c r="DQ9" s="64"/>
      <c r="DR9" s="64"/>
      <c r="DS9" s="65"/>
      <c r="DT9" s="66"/>
      <c r="DU9" s="62"/>
      <c r="DV9" s="63"/>
      <c r="DW9" s="64"/>
      <c r="DX9" s="64"/>
      <c r="DY9" s="64"/>
      <c r="DZ9" s="64"/>
      <c r="EA9" s="65"/>
      <c r="EB9" s="66"/>
      <c r="EC9" s="62"/>
      <c r="ED9" s="63"/>
      <c r="EE9" s="64"/>
      <c r="EF9" s="64"/>
      <c r="EG9" s="64"/>
      <c r="EH9" s="64"/>
      <c r="EI9" s="65"/>
      <c r="EJ9" s="66"/>
      <c r="EK9" s="62"/>
      <c r="EL9" s="63"/>
      <c r="EM9" s="64"/>
      <c r="EN9" s="64"/>
      <c r="EO9" s="64"/>
      <c r="EP9" s="64"/>
      <c r="EQ9" s="65"/>
      <c r="ER9" s="66"/>
      <c r="ES9" s="62"/>
      <c r="ET9" s="63"/>
      <c r="EU9" s="64"/>
      <c r="EV9" s="64"/>
      <c r="EW9" s="64"/>
      <c r="EX9" s="64"/>
      <c r="EY9" s="65"/>
      <c r="EZ9" s="66"/>
      <c r="FA9" s="62"/>
      <c r="FB9" s="63"/>
      <c r="FC9" s="64"/>
      <c r="FD9" s="64"/>
      <c r="FE9" s="64"/>
      <c r="FF9" s="64"/>
      <c r="FG9" s="65"/>
      <c r="FH9" s="66"/>
      <c r="FI9" s="62"/>
      <c r="FJ9" s="63"/>
      <c r="FK9" s="64"/>
      <c r="FL9" s="64"/>
      <c r="FM9" s="64"/>
      <c r="FN9" s="64"/>
      <c r="FO9" s="65"/>
      <c r="FP9" s="66"/>
      <c r="FQ9" s="62"/>
      <c r="FR9" s="63"/>
      <c r="FS9" s="64"/>
      <c r="FT9" s="64"/>
      <c r="FU9" s="64"/>
      <c r="FV9" s="64"/>
      <c r="FW9" s="65"/>
      <c r="FX9" s="66"/>
      <c r="FY9" s="62"/>
      <c r="FZ9" s="63"/>
      <c r="GA9" s="64"/>
      <c r="GB9" s="64"/>
      <c r="GC9" s="64"/>
      <c r="GD9" s="64"/>
      <c r="GE9" s="65"/>
      <c r="GF9" s="66"/>
      <c r="GG9" s="62"/>
      <c r="GH9" s="63"/>
      <c r="GI9" s="64"/>
      <c r="GJ9" s="64"/>
      <c r="GK9" s="64"/>
      <c r="GL9" s="64"/>
      <c r="GM9" s="65"/>
      <c r="GN9" s="66"/>
      <c r="GO9" s="62"/>
      <c r="GP9" s="63"/>
      <c r="GQ9" s="64"/>
      <c r="GR9" s="64"/>
      <c r="GS9" s="64"/>
      <c r="GT9" s="64"/>
      <c r="GU9" s="65"/>
      <c r="GV9" s="66"/>
    </row>
    <row r="10" spans="1:204" x14ac:dyDescent="0.2">
      <c r="A10" s="29"/>
      <c r="B10" s="30"/>
      <c r="C10" s="30"/>
      <c r="D10" s="31"/>
      <c r="E10" s="45">
        <v>10</v>
      </c>
      <c r="F10" s="46"/>
      <c r="G10" s="47" t="s">
        <v>28</v>
      </c>
      <c r="H10" s="47"/>
      <c r="I10" s="48"/>
      <c r="J10" s="48"/>
      <c r="K10" s="48"/>
      <c r="L10" s="49"/>
      <c r="M10" s="68">
        <v>0</v>
      </c>
      <c r="N10" s="69"/>
      <c r="O10" s="70">
        <v>0</v>
      </c>
      <c r="P10" s="70"/>
      <c r="Q10" s="70">
        <v>0</v>
      </c>
      <c r="R10" s="70"/>
      <c r="S10" s="71">
        <v>0</v>
      </c>
      <c r="T10" s="72"/>
      <c r="U10" s="73">
        <v>0</v>
      </c>
      <c r="V10" s="69"/>
      <c r="W10" s="70">
        <v>0</v>
      </c>
      <c r="X10" s="70"/>
      <c r="Y10" s="70">
        <v>0</v>
      </c>
      <c r="Z10" s="70"/>
      <c r="AA10" s="71">
        <v>0</v>
      </c>
      <c r="AB10" s="72"/>
      <c r="AC10" s="73">
        <v>0</v>
      </c>
      <c r="AD10" s="69"/>
      <c r="AE10" s="70">
        <v>0</v>
      </c>
      <c r="AF10" s="70"/>
      <c r="AG10" s="70">
        <v>0</v>
      </c>
      <c r="AH10" s="70"/>
      <c r="AI10" s="71">
        <v>0</v>
      </c>
      <c r="AJ10" s="72"/>
      <c r="AK10" s="73">
        <v>0</v>
      </c>
      <c r="AL10" s="69"/>
      <c r="AM10" s="70">
        <v>0</v>
      </c>
      <c r="AN10" s="70"/>
      <c r="AO10" s="70">
        <v>0</v>
      </c>
      <c r="AP10" s="70"/>
      <c r="AQ10" s="71">
        <v>0</v>
      </c>
      <c r="AR10" s="72"/>
      <c r="AS10" s="73">
        <v>0</v>
      </c>
      <c r="AT10" s="69"/>
      <c r="AU10" s="70">
        <v>0</v>
      </c>
      <c r="AV10" s="70"/>
      <c r="AW10" s="70">
        <v>0</v>
      </c>
      <c r="AX10" s="70"/>
      <c r="AY10" s="71">
        <v>0</v>
      </c>
      <c r="AZ10" s="72"/>
      <c r="BA10" s="73">
        <v>0</v>
      </c>
      <c r="BB10" s="69"/>
      <c r="BC10" s="70">
        <v>0</v>
      </c>
      <c r="BD10" s="70"/>
      <c r="BE10" s="70">
        <v>0</v>
      </c>
      <c r="BF10" s="70"/>
      <c r="BG10" s="71">
        <v>0</v>
      </c>
      <c r="BH10" s="72"/>
      <c r="BI10" s="73">
        <v>0</v>
      </c>
      <c r="BJ10" s="69"/>
      <c r="BK10" s="70">
        <v>0</v>
      </c>
      <c r="BL10" s="70"/>
      <c r="BM10" s="70">
        <v>0</v>
      </c>
      <c r="BN10" s="70"/>
      <c r="BO10" s="71">
        <v>0</v>
      </c>
      <c r="BP10" s="72"/>
      <c r="BQ10" s="73">
        <v>0</v>
      </c>
      <c r="BR10" s="69"/>
      <c r="BS10" s="70">
        <v>0</v>
      </c>
      <c r="BT10" s="70"/>
      <c r="BU10" s="70">
        <v>0</v>
      </c>
      <c r="BV10" s="70"/>
      <c r="BW10" s="71">
        <v>0</v>
      </c>
      <c r="BX10" s="72"/>
      <c r="BY10" s="73">
        <v>0</v>
      </c>
      <c r="BZ10" s="69"/>
      <c r="CA10" s="70">
        <v>0</v>
      </c>
      <c r="CB10" s="70"/>
      <c r="CC10" s="70">
        <v>0</v>
      </c>
      <c r="CD10" s="70"/>
      <c r="CE10" s="71">
        <v>0</v>
      </c>
      <c r="CF10" s="72"/>
      <c r="CG10" s="73">
        <v>0</v>
      </c>
      <c r="CH10" s="69"/>
      <c r="CI10" s="70">
        <v>0</v>
      </c>
      <c r="CJ10" s="70"/>
      <c r="CK10" s="70">
        <v>0</v>
      </c>
      <c r="CL10" s="70"/>
      <c r="CM10" s="71">
        <v>0</v>
      </c>
      <c r="CN10" s="72"/>
      <c r="CO10" s="73">
        <v>0</v>
      </c>
      <c r="CP10" s="69"/>
      <c r="CQ10" s="70">
        <v>0</v>
      </c>
      <c r="CR10" s="70"/>
      <c r="CS10" s="70">
        <v>0</v>
      </c>
      <c r="CT10" s="70"/>
      <c r="CU10" s="71">
        <v>0</v>
      </c>
      <c r="CV10" s="72"/>
      <c r="CW10" s="73">
        <v>0</v>
      </c>
      <c r="CX10" s="69"/>
      <c r="CY10" s="70">
        <v>0</v>
      </c>
      <c r="CZ10" s="70"/>
      <c r="DA10" s="70">
        <v>0</v>
      </c>
      <c r="DB10" s="70"/>
      <c r="DC10" s="71">
        <v>0</v>
      </c>
      <c r="DD10" s="72"/>
      <c r="DE10" s="73">
        <v>0</v>
      </c>
      <c r="DF10" s="69"/>
      <c r="DG10" s="70">
        <v>0</v>
      </c>
      <c r="DH10" s="70"/>
      <c r="DI10" s="70">
        <v>0</v>
      </c>
      <c r="DJ10" s="70"/>
      <c r="DK10" s="71">
        <v>0</v>
      </c>
      <c r="DL10" s="72"/>
      <c r="DM10" s="73">
        <v>0</v>
      </c>
      <c r="DN10" s="69"/>
      <c r="DO10" s="70">
        <v>0</v>
      </c>
      <c r="DP10" s="70"/>
      <c r="DQ10" s="70">
        <v>0</v>
      </c>
      <c r="DR10" s="70"/>
      <c r="DS10" s="71">
        <v>0</v>
      </c>
      <c r="DT10" s="72"/>
      <c r="DU10" s="73">
        <v>0</v>
      </c>
      <c r="DV10" s="69"/>
      <c r="DW10" s="70">
        <v>0</v>
      </c>
      <c r="DX10" s="70"/>
      <c r="DY10" s="70">
        <v>0</v>
      </c>
      <c r="DZ10" s="70"/>
      <c r="EA10" s="71">
        <v>0</v>
      </c>
      <c r="EB10" s="72"/>
      <c r="EC10" s="73">
        <v>0</v>
      </c>
      <c r="ED10" s="69"/>
      <c r="EE10" s="70">
        <v>0</v>
      </c>
      <c r="EF10" s="70"/>
      <c r="EG10" s="70">
        <v>0</v>
      </c>
      <c r="EH10" s="70"/>
      <c r="EI10" s="71">
        <v>0</v>
      </c>
      <c r="EJ10" s="72"/>
      <c r="EK10" s="73">
        <v>0</v>
      </c>
      <c r="EL10" s="69"/>
      <c r="EM10" s="70">
        <v>0</v>
      </c>
      <c r="EN10" s="70"/>
      <c r="EO10" s="70">
        <v>0</v>
      </c>
      <c r="EP10" s="70"/>
      <c r="EQ10" s="71">
        <v>0</v>
      </c>
      <c r="ER10" s="72"/>
      <c r="ES10" s="73">
        <v>0</v>
      </c>
      <c r="ET10" s="69"/>
      <c r="EU10" s="70">
        <v>0</v>
      </c>
      <c r="EV10" s="70"/>
      <c r="EW10" s="70">
        <v>0</v>
      </c>
      <c r="EX10" s="70"/>
      <c r="EY10" s="71">
        <v>0</v>
      </c>
      <c r="EZ10" s="72"/>
      <c r="FA10" s="73">
        <v>0</v>
      </c>
      <c r="FB10" s="69"/>
      <c r="FC10" s="70">
        <v>0</v>
      </c>
      <c r="FD10" s="70"/>
      <c r="FE10" s="70">
        <v>0</v>
      </c>
      <c r="FF10" s="70"/>
      <c r="FG10" s="71">
        <v>0</v>
      </c>
      <c r="FH10" s="72"/>
      <c r="FI10" s="73">
        <v>0</v>
      </c>
      <c r="FJ10" s="69"/>
      <c r="FK10" s="70">
        <v>0</v>
      </c>
      <c r="FL10" s="70"/>
      <c r="FM10" s="70">
        <v>0</v>
      </c>
      <c r="FN10" s="70"/>
      <c r="FO10" s="71">
        <v>0</v>
      </c>
      <c r="FP10" s="72"/>
      <c r="FQ10" s="73">
        <v>0</v>
      </c>
      <c r="FR10" s="69"/>
      <c r="FS10" s="70">
        <v>0</v>
      </c>
      <c r="FT10" s="70"/>
      <c r="FU10" s="70">
        <v>0</v>
      </c>
      <c r="FV10" s="70"/>
      <c r="FW10" s="71">
        <v>0</v>
      </c>
      <c r="FX10" s="72"/>
      <c r="FY10" s="73">
        <v>0</v>
      </c>
      <c r="FZ10" s="69"/>
      <c r="GA10" s="70">
        <v>0</v>
      </c>
      <c r="GB10" s="70"/>
      <c r="GC10" s="70">
        <v>0</v>
      </c>
      <c r="GD10" s="70"/>
      <c r="GE10" s="71">
        <v>0</v>
      </c>
      <c r="GF10" s="72"/>
      <c r="GG10" s="73">
        <v>0</v>
      </c>
      <c r="GH10" s="69"/>
      <c r="GI10" s="70">
        <v>0</v>
      </c>
      <c r="GJ10" s="70"/>
      <c r="GK10" s="70">
        <v>0</v>
      </c>
      <c r="GL10" s="70"/>
      <c r="GM10" s="71">
        <v>0</v>
      </c>
      <c r="GN10" s="72"/>
      <c r="GO10" s="73">
        <v>0</v>
      </c>
      <c r="GP10" s="69"/>
      <c r="GQ10" s="70">
        <v>0</v>
      </c>
      <c r="GR10" s="70"/>
      <c r="GS10" s="70">
        <v>0</v>
      </c>
      <c r="GT10" s="70"/>
      <c r="GU10" s="71">
        <v>0</v>
      </c>
      <c r="GV10" s="72"/>
    </row>
    <row r="11" spans="1:204" ht="15.75" customHeight="1" thickBot="1" x14ac:dyDescent="0.25">
      <c r="A11" s="32"/>
      <c r="B11" s="33"/>
      <c r="C11" s="33"/>
      <c r="D11" s="33"/>
      <c r="E11" s="56" t="s">
        <v>47</v>
      </c>
      <c r="F11" s="57"/>
      <c r="G11" s="57"/>
      <c r="H11" s="57"/>
      <c r="I11" s="57"/>
      <c r="J11" s="57"/>
      <c r="K11" s="57"/>
      <c r="L11" s="58"/>
      <c r="M11" s="57"/>
      <c r="N11" s="57"/>
      <c r="O11" s="57"/>
      <c r="P11" s="59" t="s">
        <v>46</v>
      </c>
      <c r="Q11" s="59"/>
      <c r="R11" s="74"/>
      <c r="S11" s="74"/>
      <c r="T11" s="75"/>
      <c r="U11" s="56"/>
      <c r="V11" s="57"/>
      <c r="W11" s="57"/>
      <c r="X11" s="59" t="s">
        <v>46</v>
      </c>
      <c r="Y11" s="59"/>
      <c r="Z11" s="74"/>
      <c r="AA11" s="74"/>
      <c r="AB11" s="75"/>
      <c r="AC11" s="56"/>
      <c r="AD11" s="57"/>
      <c r="AE11" s="57"/>
      <c r="AF11" s="59" t="s">
        <v>46</v>
      </c>
      <c r="AG11" s="59"/>
      <c r="AH11" s="74"/>
      <c r="AI11" s="74"/>
      <c r="AJ11" s="75"/>
      <c r="AK11" s="56"/>
      <c r="AL11" s="57"/>
      <c r="AM11" s="57"/>
      <c r="AN11" s="59" t="s">
        <v>46</v>
      </c>
      <c r="AO11" s="59"/>
      <c r="AP11" s="74"/>
      <c r="AQ11" s="74"/>
      <c r="AR11" s="75"/>
      <c r="AS11" s="56"/>
      <c r="AT11" s="57"/>
      <c r="AU11" s="57"/>
      <c r="AV11" s="59" t="s">
        <v>46</v>
      </c>
      <c r="AW11" s="59"/>
      <c r="AX11" s="74"/>
      <c r="AY11" s="74"/>
      <c r="AZ11" s="75"/>
      <c r="BA11" s="56"/>
      <c r="BB11" s="57"/>
      <c r="BC11" s="57"/>
      <c r="BD11" s="59" t="s">
        <v>46</v>
      </c>
      <c r="BE11" s="59"/>
      <c r="BF11" s="74"/>
      <c r="BG11" s="74"/>
      <c r="BH11" s="75"/>
      <c r="BI11" s="56"/>
      <c r="BJ11" s="57"/>
      <c r="BK11" s="57"/>
      <c r="BL11" s="59" t="s">
        <v>46</v>
      </c>
      <c r="BM11" s="59"/>
      <c r="BN11" s="74"/>
      <c r="BO11" s="74"/>
      <c r="BP11" s="75"/>
      <c r="BQ11" s="56"/>
      <c r="BR11" s="57"/>
      <c r="BS11" s="57"/>
      <c r="BT11" s="59" t="s">
        <v>46</v>
      </c>
      <c r="BU11" s="59"/>
      <c r="BV11" s="74"/>
      <c r="BW11" s="74"/>
      <c r="BX11" s="75"/>
      <c r="BY11" s="56"/>
      <c r="BZ11" s="57"/>
      <c r="CA11" s="57"/>
      <c r="CB11" s="59" t="s">
        <v>46</v>
      </c>
      <c r="CC11" s="59"/>
      <c r="CD11" s="74"/>
      <c r="CE11" s="74"/>
      <c r="CF11" s="75"/>
      <c r="CG11" s="56"/>
      <c r="CH11" s="57"/>
      <c r="CI11" s="57"/>
      <c r="CJ11" s="59" t="s">
        <v>46</v>
      </c>
      <c r="CK11" s="59"/>
      <c r="CL11" s="74"/>
      <c r="CM11" s="74"/>
      <c r="CN11" s="75"/>
      <c r="CO11" s="56"/>
      <c r="CP11" s="57"/>
      <c r="CQ11" s="57"/>
      <c r="CR11" s="59" t="s">
        <v>46</v>
      </c>
      <c r="CS11" s="59"/>
      <c r="CT11" s="74"/>
      <c r="CU11" s="74"/>
      <c r="CV11" s="75"/>
      <c r="CW11" s="56"/>
      <c r="CX11" s="57"/>
      <c r="CY11" s="57"/>
      <c r="CZ11" s="59" t="s">
        <v>46</v>
      </c>
      <c r="DA11" s="59"/>
      <c r="DB11" s="74"/>
      <c r="DC11" s="74"/>
      <c r="DD11" s="75"/>
      <c r="DE11" s="56"/>
      <c r="DF11" s="57"/>
      <c r="DG11" s="57"/>
      <c r="DH11" s="59" t="s">
        <v>46</v>
      </c>
      <c r="DI11" s="59"/>
      <c r="DJ11" s="74"/>
      <c r="DK11" s="74"/>
      <c r="DL11" s="75"/>
      <c r="DM11" s="56"/>
      <c r="DN11" s="57"/>
      <c r="DO11" s="57"/>
      <c r="DP11" s="59" t="s">
        <v>46</v>
      </c>
      <c r="DQ11" s="59"/>
      <c r="DR11" s="74"/>
      <c r="DS11" s="74"/>
      <c r="DT11" s="75"/>
      <c r="DU11" s="56"/>
      <c r="DV11" s="57"/>
      <c r="DW11" s="57"/>
      <c r="DX11" s="59" t="s">
        <v>46</v>
      </c>
      <c r="DY11" s="59"/>
      <c r="DZ11" s="74"/>
      <c r="EA11" s="74"/>
      <c r="EB11" s="75"/>
      <c r="EC11" s="56"/>
      <c r="ED11" s="57"/>
      <c r="EE11" s="57"/>
      <c r="EF11" s="59" t="s">
        <v>46</v>
      </c>
      <c r="EG11" s="59"/>
      <c r="EH11" s="74"/>
      <c r="EI11" s="74"/>
      <c r="EJ11" s="75"/>
      <c r="EK11" s="56"/>
      <c r="EL11" s="57"/>
      <c r="EM11" s="57"/>
      <c r="EN11" s="59" t="s">
        <v>46</v>
      </c>
      <c r="EO11" s="59"/>
      <c r="EP11" s="74"/>
      <c r="EQ11" s="74"/>
      <c r="ER11" s="75"/>
      <c r="ES11" s="56"/>
      <c r="ET11" s="57"/>
      <c r="EU11" s="57"/>
      <c r="EV11" s="59" t="s">
        <v>46</v>
      </c>
      <c r="EW11" s="59"/>
      <c r="EX11" s="74"/>
      <c r="EY11" s="74"/>
      <c r="EZ11" s="75"/>
      <c r="FA11" s="56"/>
      <c r="FB11" s="57"/>
      <c r="FC11" s="57"/>
      <c r="FD11" s="59" t="s">
        <v>46</v>
      </c>
      <c r="FE11" s="59"/>
      <c r="FF11" s="74"/>
      <c r="FG11" s="74"/>
      <c r="FH11" s="75"/>
      <c r="FI11" s="56"/>
      <c r="FJ11" s="57"/>
      <c r="FK11" s="57"/>
      <c r="FL11" s="59" t="s">
        <v>46</v>
      </c>
      <c r="FM11" s="59"/>
      <c r="FN11" s="74"/>
      <c r="FO11" s="74"/>
      <c r="FP11" s="75"/>
      <c r="FQ11" s="56"/>
      <c r="FR11" s="57"/>
      <c r="FS11" s="57"/>
      <c r="FT11" s="59" t="s">
        <v>46</v>
      </c>
      <c r="FU11" s="59"/>
      <c r="FV11" s="74"/>
      <c r="FW11" s="74"/>
      <c r="FX11" s="75"/>
      <c r="FY11" s="56"/>
      <c r="FZ11" s="57"/>
      <c r="GA11" s="57"/>
      <c r="GB11" s="59" t="s">
        <v>46</v>
      </c>
      <c r="GC11" s="59"/>
      <c r="GD11" s="74"/>
      <c r="GE11" s="74"/>
      <c r="GF11" s="75"/>
      <c r="GG11" s="56"/>
      <c r="GH11" s="57"/>
      <c r="GI11" s="57"/>
      <c r="GJ11" s="59" t="s">
        <v>46</v>
      </c>
      <c r="GK11" s="59"/>
      <c r="GL11" s="74"/>
      <c r="GM11" s="74"/>
      <c r="GN11" s="75"/>
      <c r="GO11" s="56"/>
      <c r="GP11" s="57"/>
      <c r="GQ11" s="57"/>
      <c r="GR11" s="59" t="s">
        <v>46</v>
      </c>
      <c r="GS11" s="59"/>
      <c r="GT11" s="74"/>
      <c r="GU11" s="74"/>
      <c r="GV11" s="75"/>
    </row>
    <row r="12" spans="1:204" x14ac:dyDescent="0.2">
      <c r="A12" s="76" t="s">
        <v>45</v>
      </c>
      <c r="B12" s="77"/>
      <c r="C12" s="77"/>
      <c r="D12" s="77"/>
      <c r="E12" s="80" t="s">
        <v>44</v>
      </c>
      <c r="F12" s="81"/>
      <c r="G12" s="81"/>
      <c r="H12" s="81"/>
      <c r="I12" s="81"/>
      <c r="J12" s="81"/>
      <c r="K12" s="81"/>
      <c r="L12" s="82"/>
      <c r="M12" s="83">
        <f>SUM(M6,M9)</f>
        <v>0</v>
      </c>
      <c r="N12" s="84"/>
      <c r="O12" s="85">
        <f>SUM(O6,O9)</f>
        <v>0</v>
      </c>
      <c r="P12" s="84"/>
      <c r="Q12" s="85">
        <f>SUM(Q6,Q9)</f>
        <v>0</v>
      </c>
      <c r="R12" s="84"/>
      <c r="S12" s="84"/>
      <c r="T12" s="86"/>
      <c r="U12" s="87">
        <f>SUM(U6,U9)</f>
        <v>0</v>
      </c>
      <c r="V12" s="84"/>
      <c r="W12" s="85">
        <f>SUM(W6,W9)</f>
        <v>0</v>
      </c>
      <c r="X12" s="84"/>
      <c r="Y12" s="85">
        <f>SUM(Y6,Y9)</f>
        <v>0</v>
      </c>
      <c r="Z12" s="84"/>
      <c r="AA12" s="84"/>
      <c r="AB12" s="86"/>
      <c r="AC12" s="87">
        <f>SUM(AC6,AC9)</f>
        <v>0</v>
      </c>
      <c r="AD12" s="84"/>
      <c r="AE12" s="85">
        <f>SUM(AE6,AE9)</f>
        <v>0</v>
      </c>
      <c r="AF12" s="84"/>
      <c r="AG12" s="85">
        <f>SUM(AG6,AG9)</f>
        <v>0</v>
      </c>
      <c r="AH12" s="84"/>
      <c r="AI12" s="84"/>
      <c r="AJ12" s="86"/>
      <c r="AK12" s="87">
        <f>SUM(AK6,AK9)</f>
        <v>0</v>
      </c>
      <c r="AL12" s="84"/>
      <c r="AM12" s="85">
        <f>SUM(AM6,AM9)</f>
        <v>0</v>
      </c>
      <c r="AN12" s="84"/>
      <c r="AO12" s="85">
        <f>SUM(AO6,AO9)</f>
        <v>0</v>
      </c>
      <c r="AP12" s="84"/>
      <c r="AQ12" s="84"/>
      <c r="AR12" s="86"/>
      <c r="AS12" s="87">
        <f>SUM(AS6,AS9)</f>
        <v>0</v>
      </c>
      <c r="AT12" s="84"/>
      <c r="AU12" s="85">
        <f>SUM(AU6,AU9)</f>
        <v>0</v>
      </c>
      <c r="AV12" s="84"/>
      <c r="AW12" s="85">
        <f>SUM(AW6,AW9)</f>
        <v>0</v>
      </c>
      <c r="AX12" s="84"/>
      <c r="AY12" s="84"/>
      <c r="AZ12" s="86"/>
      <c r="BA12" s="87">
        <f>SUM(BA6,BA9)</f>
        <v>0</v>
      </c>
      <c r="BB12" s="84"/>
      <c r="BC12" s="85">
        <f>SUM(BC6,BC9)</f>
        <v>0</v>
      </c>
      <c r="BD12" s="84"/>
      <c r="BE12" s="85">
        <f>SUM(BE6,BE9)</f>
        <v>0</v>
      </c>
      <c r="BF12" s="84"/>
      <c r="BG12" s="84"/>
      <c r="BH12" s="86"/>
      <c r="BI12" s="87">
        <f>SUM(BI6,BI9)</f>
        <v>0</v>
      </c>
      <c r="BJ12" s="84"/>
      <c r="BK12" s="85">
        <f>SUM(BK6,BK9)</f>
        <v>0</v>
      </c>
      <c r="BL12" s="84"/>
      <c r="BM12" s="85">
        <f>SUM(BM6,BM9)</f>
        <v>0</v>
      </c>
      <c r="BN12" s="84"/>
      <c r="BO12" s="84"/>
      <c r="BP12" s="86"/>
      <c r="BQ12" s="87">
        <f>SUM(BQ6,BQ9)</f>
        <v>0</v>
      </c>
      <c r="BR12" s="84"/>
      <c r="BS12" s="85">
        <f>SUM(BS6,BS9)</f>
        <v>0</v>
      </c>
      <c r="BT12" s="84"/>
      <c r="BU12" s="85">
        <f>SUM(BU6,BU9)</f>
        <v>0</v>
      </c>
      <c r="BV12" s="84"/>
      <c r="BW12" s="84"/>
      <c r="BX12" s="86"/>
      <c r="BY12" s="87">
        <f>SUM(BY6,BY9)</f>
        <v>0</v>
      </c>
      <c r="BZ12" s="84"/>
      <c r="CA12" s="85">
        <f>SUM(CA6,CA9)</f>
        <v>0</v>
      </c>
      <c r="CB12" s="84"/>
      <c r="CC12" s="85">
        <f>SUM(CC6,CC9)</f>
        <v>0</v>
      </c>
      <c r="CD12" s="84"/>
      <c r="CE12" s="84"/>
      <c r="CF12" s="86"/>
      <c r="CG12" s="87">
        <f>SUM(CG6,CG9)</f>
        <v>0</v>
      </c>
      <c r="CH12" s="84"/>
      <c r="CI12" s="85">
        <f>SUM(CI6,CI9)</f>
        <v>0</v>
      </c>
      <c r="CJ12" s="84"/>
      <c r="CK12" s="85">
        <f>SUM(CK6,CK9)</f>
        <v>0</v>
      </c>
      <c r="CL12" s="84"/>
      <c r="CM12" s="84"/>
      <c r="CN12" s="86"/>
      <c r="CO12" s="87">
        <f>SUM(CO6,CO9)</f>
        <v>0</v>
      </c>
      <c r="CP12" s="84"/>
      <c r="CQ12" s="85">
        <f>SUM(CQ6,CQ9)</f>
        <v>0</v>
      </c>
      <c r="CR12" s="84"/>
      <c r="CS12" s="85">
        <f>SUM(CS6,CS9)</f>
        <v>0</v>
      </c>
      <c r="CT12" s="84"/>
      <c r="CU12" s="84"/>
      <c r="CV12" s="86"/>
      <c r="CW12" s="87">
        <f>SUM(CW6,CW9)</f>
        <v>0</v>
      </c>
      <c r="CX12" s="84"/>
      <c r="CY12" s="85">
        <f>SUM(CY6,CY9)</f>
        <v>0</v>
      </c>
      <c r="CZ12" s="84"/>
      <c r="DA12" s="85">
        <f>SUM(DA6,DA9)</f>
        <v>0</v>
      </c>
      <c r="DB12" s="84"/>
      <c r="DC12" s="84"/>
      <c r="DD12" s="86"/>
      <c r="DE12" s="87">
        <f>SUM(DE6,DE9)</f>
        <v>0</v>
      </c>
      <c r="DF12" s="84"/>
      <c r="DG12" s="85">
        <f>SUM(DG6,DG9)</f>
        <v>0</v>
      </c>
      <c r="DH12" s="84"/>
      <c r="DI12" s="85">
        <f>SUM(DI6,DI9)</f>
        <v>0</v>
      </c>
      <c r="DJ12" s="84"/>
      <c r="DK12" s="84"/>
      <c r="DL12" s="86"/>
      <c r="DM12" s="87">
        <f>SUM(DM6,DM9)</f>
        <v>0</v>
      </c>
      <c r="DN12" s="84"/>
      <c r="DO12" s="85">
        <f>SUM(DO6,DO9)</f>
        <v>0</v>
      </c>
      <c r="DP12" s="84"/>
      <c r="DQ12" s="85">
        <f>SUM(DQ6,DQ9)</f>
        <v>0</v>
      </c>
      <c r="DR12" s="84"/>
      <c r="DS12" s="84"/>
      <c r="DT12" s="86"/>
      <c r="DU12" s="87">
        <f>SUM(DU6,DU9)</f>
        <v>0</v>
      </c>
      <c r="DV12" s="84"/>
      <c r="DW12" s="85">
        <f>SUM(DW6,DW9)</f>
        <v>0</v>
      </c>
      <c r="DX12" s="84"/>
      <c r="DY12" s="85">
        <f>SUM(DY6,DY9)</f>
        <v>0</v>
      </c>
      <c r="DZ12" s="84"/>
      <c r="EA12" s="84"/>
      <c r="EB12" s="86"/>
      <c r="EC12" s="87">
        <f>SUM(EC6,EC9)</f>
        <v>0</v>
      </c>
      <c r="ED12" s="84"/>
      <c r="EE12" s="85">
        <f>SUM(EE6,EE9)</f>
        <v>0</v>
      </c>
      <c r="EF12" s="84"/>
      <c r="EG12" s="85">
        <f>SUM(EG6,EG9)</f>
        <v>0</v>
      </c>
      <c r="EH12" s="84"/>
      <c r="EI12" s="84"/>
      <c r="EJ12" s="86"/>
      <c r="EK12" s="87">
        <f>SUM(EK6,EK9)</f>
        <v>0</v>
      </c>
      <c r="EL12" s="84"/>
      <c r="EM12" s="85">
        <f>SUM(EM6,EM9)</f>
        <v>0</v>
      </c>
      <c r="EN12" s="84"/>
      <c r="EO12" s="85">
        <f>SUM(EO6,EO9)</f>
        <v>0</v>
      </c>
      <c r="EP12" s="84"/>
      <c r="EQ12" s="84"/>
      <c r="ER12" s="86"/>
      <c r="ES12" s="87">
        <f>SUM(ES6,ES9)</f>
        <v>0</v>
      </c>
      <c r="ET12" s="84"/>
      <c r="EU12" s="85">
        <f>SUM(EU6,EU9)</f>
        <v>0</v>
      </c>
      <c r="EV12" s="84"/>
      <c r="EW12" s="85">
        <f>SUM(EW6,EW9)</f>
        <v>0</v>
      </c>
      <c r="EX12" s="84"/>
      <c r="EY12" s="84"/>
      <c r="EZ12" s="86"/>
      <c r="FA12" s="87">
        <f>SUM(FA6,FA9)</f>
        <v>0</v>
      </c>
      <c r="FB12" s="84"/>
      <c r="FC12" s="85">
        <f>SUM(FC6,FC9)</f>
        <v>0</v>
      </c>
      <c r="FD12" s="84"/>
      <c r="FE12" s="85">
        <f>SUM(FE6,FE9)</f>
        <v>0</v>
      </c>
      <c r="FF12" s="84"/>
      <c r="FG12" s="84"/>
      <c r="FH12" s="86"/>
      <c r="FI12" s="87">
        <f>SUM(FI6,FI9)</f>
        <v>0</v>
      </c>
      <c r="FJ12" s="84"/>
      <c r="FK12" s="85">
        <f>SUM(FK6,FK9)</f>
        <v>0</v>
      </c>
      <c r="FL12" s="84"/>
      <c r="FM12" s="85">
        <f>SUM(FM6,FM9)</f>
        <v>0</v>
      </c>
      <c r="FN12" s="84"/>
      <c r="FO12" s="84"/>
      <c r="FP12" s="86"/>
      <c r="FQ12" s="87">
        <f>SUM(FQ6,FQ9)</f>
        <v>0</v>
      </c>
      <c r="FR12" s="84"/>
      <c r="FS12" s="85">
        <f>SUM(FS6,FS9)</f>
        <v>0</v>
      </c>
      <c r="FT12" s="84"/>
      <c r="FU12" s="85">
        <f>SUM(FU6,FU9)</f>
        <v>0</v>
      </c>
      <c r="FV12" s="84"/>
      <c r="FW12" s="84"/>
      <c r="FX12" s="86"/>
      <c r="FY12" s="87">
        <f>SUM(FY6,FY9)</f>
        <v>0</v>
      </c>
      <c r="FZ12" s="84"/>
      <c r="GA12" s="85">
        <f>SUM(GA6,GA9)</f>
        <v>0</v>
      </c>
      <c r="GB12" s="84"/>
      <c r="GC12" s="85">
        <f>SUM(GC6,GC9)</f>
        <v>0</v>
      </c>
      <c r="GD12" s="84"/>
      <c r="GE12" s="84"/>
      <c r="GF12" s="86"/>
      <c r="GG12" s="87">
        <f>SUM(GG6,GG9)</f>
        <v>0</v>
      </c>
      <c r="GH12" s="84"/>
      <c r="GI12" s="85">
        <f>SUM(GI6,GI9)</f>
        <v>0</v>
      </c>
      <c r="GJ12" s="84"/>
      <c r="GK12" s="85">
        <f>SUM(GK6,GK9)</f>
        <v>0</v>
      </c>
      <c r="GL12" s="84"/>
      <c r="GM12" s="84"/>
      <c r="GN12" s="86"/>
      <c r="GO12" s="87">
        <f>SUM(GO6,GO9)</f>
        <v>0</v>
      </c>
      <c r="GP12" s="84"/>
      <c r="GQ12" s="85">
        <f>SUM(GQ6,GQ9)</f>
        <v>0</v>
      </c>
      <c r="GR12" s="84"/>
      <c r="GS12" s="85">
        <f>SUM(GS6,GS9)</f>
        <v>0</v>
      </c>
      <c r="GT12" s="84"/>
      <c r="GU12" s="84"/>
      <c r="GV12" s="86"/>
    </row>
    <row r="13" spans="1:204" ht="13.5" thickBot="1" x14ac:dyDescent="0.25">
      <c r="A13" s="78"/>
      <c r="B13" s="79"/>
      <c r="C13" s="79"/>
      <c r="D13" s="79"/>
      <c r="E13" s="88" t="s">
        <v>43</v>
      </c>
      <c r="F13" s="89"/>
      <c r="G13" s="89"/>
      <c r="H13" s="89"/>
      <c r="I13" s="89"/>
      <c r="J13" s="89"/>
      <c r="K13" s="89"/>
      <c r="L13" s="90"/>
      <c r="M13" s="91">
        <f>SUM(M7,M10)</f>
        <v>40.799999999999997</v>
      </c>
      <c r="N13" s="92"/>
      <c r="O13" s="93">
        <f>SUM(O7,O10)</f>
        <v>0.52</v>
      </c>
      <c r="P13" s="92"/>
      <c r="Q13" s="93">
        <f>SUM(Q7,Q10)</f>
        <v>0.49000000000000005</v>
      </c>
      <c r="R13" s="92"/>
      <c r="S13" s="92"/>
      <c r="T13" s="94"/>
      <c r="U13" s="95">
        <f>SUM(U7,U10)</f>
        <v>38.9</v>
      </c>
      <c r="V13" s="92"/>
      <c r="W13" s="93">
        <f>SUM(W7,W10)</f>
        <v>0.48500000000000004</v>
      </c>
      <c r="X13" s="92"/>
      <c r="Y13" s="93">
        <f>SUM(Y7,Y10)</f>
        <v>0.47700000000000004</v>
      </c>
      <c r="Z13" s="92"/>
      <c r="AA13" s="92"/>
      <c r="AB13" s="94"/>
      <c r="AC13" s="95">
        <f>SUM(AC7,AC10)</f>
        <v>41.8</v>
      </c>
      <c r="AD13" s="92"/>
      <c r="AE13" s="93">
        <f>SUM(AE7,AE10)</f>
        <v>0.54200000000000004</v>
      </c>
      <c r="AF13" s="92"/>
      <c r="AG13" s="93">
        <f>SUM(AG7,AG10)</f>
        <v>0.49</v>
      </c>
      <c r="AH13" s="92"/>
      <c r="AI13" s="92"/>
      <c r="AJ13" s="94"/>
      <c r="AK13" s="95">
        <f>SUM(AK7,AK10)</f>
        <v>43.1</v>
      </c>
      <c r="AL13" s="92"/>
      <c r="AM13" s="93">
        <f>SUM(AM7,AM10)</f>
        <v>0.57000000000000006</v>
      </c>
      <c r="AN13" s="92"/>
      <c r="AO13" s="93">
        <f>SUM(AO7,AO10)</f>
        <v>0.49399999999999999</v>
      </c>
      <c r="AP13" s="92"/>
      <c r="AQ13" s="92"/>
      <c r="AR13" s="94"/>
      <c r="AS13" s="95">
        <f>SUM(AS7,AS10)</f>
        <v>38.9</v>
      </c>
      <c r="AT13" s="92"/>
      <c r="AU13" s="93">
        <f>SUM(AU7,AU10)</f>
        <v>0.49100000000000005</v>
      </c>
      <c r="AV13" s="92"/>
      <c r="AW13" s="93">
        <f>SUM(AW7,AW10)</f>
        <v>0.47200000000000003</v>
      </c>
      <c r="AX13" s="92"/>
      <c r="AY13" s="92"/>
      <c r="AZ13" s="94"/>
      <c r="BA13" s="95">
        <f>SUM(BA7,BA10)</f>
        <v>38.700000000000003</v>
      </c>
      <c r="BB13" s="92"/>
      <c r="BC13" s="93">
        <f>SUM(BC7,BC10)</f>
        <v>0.48000000000000004</v>
      </c>
      <c r="BD13" s="92"/>
      <c r="BE13" s="93">
        <f>SUM(BE7,BE10)</f>
        <v>0.47700000000000004</v>
      </c>
      <c r="BF13" s="92"/>
      <c r="BG13" s="92"/>
      <c r="BH13" s="94"/>
      <c r="BI13" s="95">
        <f>SUM(BI7,BI10)</f>
        <v>40.299999999999997</v>
      </c>
      <c r="BJ13" s="92"/>
      <c r="BK13" s="93">
        <f>SUM(BK7,BK10)</f>
        <v>0.54800000000000004</v>
      </c>
      <c r="BL13" s="92"/>
      <c r="BM13" s="93">
        <f>SUM(BM7,BM10)</f>
        <v>0.442</v>
      </c>
      <c r="BN13" s="92"/>
      <c r="BO13" s="92"/>
      <c r="BP13" s="94"/>
      <c r="BQ13" s="95">
        <f>SUM(BQ7,BQ10)</f>
        <v>39.5</v>
      </c>
      <c r="BR13" s="92"/>
      <c r="BS13" s="93">
        <f>SUM(BS7,BS10)</f>
        <v>0.54100000000000004</v>
      </c>
      <c r="BT13" s="92"/>
      <c r="BU13" s="93">
        <f>SUM(BU7,BU10)</f>
        <v>0.43</v>
      </c>
      <c r="BV13" s="92"/>
      <c r="BW13" s="92"/>
      <c r="BX13" s="94"/>
      <c r="BY13" s="95">
        <f>SUM(BY7,BY10)</f>
        <v>41</v>
      </c>
      <c r="BZ13" s="92"/>
      <c r="CA13" s="93">
        <f>SUM(CA7,CA10)</f>
        <v>0.54400000000000004</v>
      </c>
      <c r="CB13" s="92"/>
      <c r="CC13" s="93">
        <f>SUM(CC7,CC10)</f>
        <v>0.46700000000000003</v>
      </c>
      <c r="CD13" s="92"/>
      <c r="CE13" s="92"/>
      <c r="CF13" s="94"/>
      <c r="CG13" s="95">
        <f>SUM(CG7,CG10)</f>
        <v>45.2</v>
      </c>
      <c r="CH13" s="92"/>
      <c r="CI13" s="93">
        <f>SUM(CI7,CI10)</f>
        <v>0.624</v>
      </c>
      <c r="CJ13" s="92"/>
      <c r="CK13" s="93">
        <f>SUM(CK7,CK10)</f>
        <v>0.48700000000000004</v>
      </c>
      <c r="CL13" s="92"/>
      <c r="CM13" s="92"/>
      <c r="CN13" s="94"/>
      <c r="CO13" s="95">
        <f>SUM(CO7,CO10)</f>
        <v>52.3</v>
      </c>
      <c r="CP13" s="92"/>
      <c r="CQ13" s="93">
        <f>SUM(CQ7,CQ10)</f>
        <v>0.7679999999999999</v>
      </c>
      <c r="CR13" s="92"/>
      <c r="CS13" s="93">
        <f>SUM(CS7,CS10)</f>
        <v>0.498</v>
      </c>
      <c r="CT13" s="92"/>
      <c r="CU13" s="92"/>
      <c r="CV13" s="94"/>
      <c r="CW13" s="95">
        <f>SUM(CW7,CW10)</f>
        <v>50.2</v>
      </c>
      <c r="CX13" s="92"/>
      <c r="CY13" s="93">
        <f>SUM(CY7,CY10)</f>
        <v>0.73699999999999999</v>
      </c>
      <c r="CZ13" s="92"/>
      <c r="DA13" s="93">
        <f>SUM(DA7,DA10)</f>
        <v>0.47899999999999998</v>
      </c>
      <c r="DB13" s="92"/>
      <c r="DC13" s="92"/>
      <c r="DD13" s="94"/>
      <c r="DE13" s="95">
        <f>SUM(DE7,DE10)</f>
        <v>41.9</v>
      </c>
      <c r="DF13" s="92"/>
      <c r="DG13" s="93">
        <f>SUM(DG7,DG10)</f>
        <v>0.58299999999999996</v>
      </c>
      <c r="DH13" s="92"/>
      <c r="DI13" s="93">
        <f>SUM(DI7,DI10)</f>
        <v>0.44600000000000006</v>
      </c>
      <c r="DJ13" s="92"/>
      <c r="DK13" s="92"/>
      <c r="DL13" s="94"/>
      <c r="DM13" s="95">
        <f>SUM(DM7,DM10)</f>
        <v>41.4</v>
      </c>
      <c r="DN13" s="92"/>
      <c r="DO13" s="93">
        <f>SUM(DO7,DO10)</f>
        <v>0.56499999999999995</v>
      </c>
      <c r="DP13" s="92"/>
      <c r="DQ13" s="93">
        <f>SUM(DQ7,DQ10)</f>
        <v>0.45400000000000001</v>
      </c>
      <c r="DR13" s="92"/>
      <c r="DS13" s="92"/>
      <c r="DT13" s="94"/>
      <c r="DU13" s="95">
        <f>SUM(DU7,DU10)</f>
        <v>43.9</v>
      </c>
      <c r="DV13" s="92"/>
      <c r="DW13" s="93">
        <f>SUM(DW7,DW10)</f>
        <v>0.64500000000000002</v>
      </c>
      <c r="DX13" s="92"/>
      <c r="DY13" s="93">
        <f>SUM(DY7,DY10)</f>
        <v>0.41599999999999998</v>
      </c>
      <c r="DZ13" s="92"/>
      <c r="EA13" s="92"/>
      <c r="EB13" s="94"/>
      <c r="EC13" s="95">
        <f>SUM(EC7,EC10)</f>
        <v>44.3</v>
      </c>
      <c r="ED13" s="92"/>
      <c r="EE13" s="93">
        <f>SUM(EE7,EE10)</f>
        <v>0.64100000000000001</v>
      </c>
      <c r="EF13" s="92"/>
      <c r="EG13" s="93">
        <f>SUM(EG7,EG10)</f>
        <v>0.43400000000000005</v>
      </c>
      <c r="EH13" s="92"/>
      <c r="EI13" s="92"/>
      <c r="EJ13" s="94"/>
      <c r="EK13" s="95">
        <f>SUM(EK7,EK10)</f>
        <v>42.9</v>
      </c>
      <c r="EL13" s="92"/>
      <c r="EM13" s="93">
        <f>SUM(EM7,EM10)</f>
        <v>0.60899999999999999</v>
      </c>
      <c r="EN13" s="92"/>
      <c r="EO13" s="93">
        <f>SUM(EO7,EO10)</f>
        <v>0.43800000000000006</v>
      </c>
      <c r="EP13" s="92"/>
      <c r="EQ13" s="92"/>
      <c r="ER13" s="94"/>
      <c r="ES13" s="95">
        <f>SUM(ES7,ES10)</f>
        <v>37</v>
      </c>
      <c r="ET13" s="92"/>
      <c r="EU13" s="93">
        <f>SUM(EU7,EU10)</f>
        <v>0.49799999999999994</v>
      </c>
      <c r="EV13" s="92"/>
      <c r="EW13" s="93">
        <f>SUM(EW7,EW10)</f>
        <v>0.41300000000000003</v>
      </c>
      <c r="EX13" s="92"/>
      <c r="EY13" s="92"/>
      <c r="EZ13" s="94"/>
      <c r="FA13" s="95">
        <f>SUM(FA7,FA10)</f>
        <v>38.799999999999997</v>
      </c>
      <c r="FB13" s="92"/>
      <c r="FC13" s="93">
        <f>SUM(FC7,FC10)</f>
        <v>0.53200000000000003</v>
      </c>
      <c r="FD13" s="92"/>
      <c r="FE13" s="93">
        <f>SUM(FE7,FE10)</f>
        <v>0.42200000000000004</v>
      </c>
      <c r="FF13" s="92"/>
      <c r="FG13" s="92"/>
      <c r="FH13" s="94"/>
      <c r="FI13" s="95">
        <f>SUM(FI7,FI10)</f>
        <v>42.2</v>
      </c>
      <c r="FJ13" s="92"/>
      <c r="FK13" s="93">
        <f>SUM(FK7,FK10)</f>
        <v>0.57900000000000007</v>
      </c>
      <c r="FL13" s="92"/>
      <c r="FM13" s="93">
        <f>SUM(FM7,FM10)</f>
        <v>0.45900000000000002</v>
      </c>
      <c r="FN13" s="92"/>
      <c r="FO13" s="92"/>
      <c r="FP13" s="94"/>
      <c r="FQ13" s="95">
        <f>SUM(FQ7,FQ10)</f>
        <v>44.4</v>
      </c>
      <c r="FR13" s="92"/>
      <c r="FS13" s="93">
        <f>SUM(FS7,FS10)</f>
        <v>0.6100000000000001</v>
      </c>
      <c r="FT13" s="92"/>
      <c r="FU13" s="93">
        <f>SUM(FU7,FU10)</f>
        <v>0.48200000000000004</v>
      </c>
      <c r="FV13" s="92"/>
      <c r="FW13" s="92"/>
      <c r="FX13" s="94"/>
      <c r="FY13" s="95">
        <f>SUM(FY7,FY10)</f>
        <v>40.6</v>
      </c>
      <c r="FZ13" s="92"/>
      <c r="GA13" s="93">
        <f>SUM(GA7,GA10)</f>
        <v>0.52900000000000003</v>
      </c>
      <c r="GB13" s="92"/>
      <c r="GC13" s="93">
        <f>SUM(GC7,GC10)</f>
        <v>0.47399999999999998</v>
      </c>
      <c r="GD13" s="92"/>
      <c r="GE13" s="92"/>
      <c r="GF13" s="94"/>
      <c r="GG13" s="95">
        <f>SUM(GG7,GG10)</f>
        <v>42.5</v>
      </c>
      <c r="GH13" s="92"/>
      <c r="GI13" s="93">
        <f>SUM(GI7,GI10)</f>
        <v>0.55899999999999994</v>
      </c>
      <c r="GJ13" s="92"/>
      <c r="GK13" s="93">
        <f>SUM(GK7,GK10)</f>
        <v>0.49099999999999999</v>
      </c>
      <c r="GL13" s="92"/>
      <c r="GM13" s="92"/>
      <c r="GN13" s="94"/>
      <c r="GO13" s="95">
        <f>SUM(GO7,GO10)</f>
        <v>44.9</v>
      </c>
      <c r="GP13" s="92"/>
      <c r="GQ13" s="93">
        <f>SUM(GQ7,GQ10)</f>
        <v>0.60500000000000009</v>
      </c>
      <c r="GR13" s="92"/>
      <c r="GS13" s="93">
        <f>SUM(GS7,GS10)</f>
        <v>0.5</v>
      </c>
      <c r="GT13" s="92"/>
      <c r="GU13" s="92"/>
      <c r="GV13" s="94"/>
    </row>
    <row r="14" spans="1:204" x14ac:dyDescent="0.2">
      <c r="A14" s="76" t="s">
        <v>42</v>
      </c>
      <c r="B14" s="77"/>
      <c r="C14" s="77"/>
      <c r="D14" s="77"/>
      <c r="E14" s="77" t="s">
        <v>41</v>
      </c>
      <c r="F14" s="77"/>
      <c r="G14" s="77"/>
      <c r="H14" s="77"/>
      <c r="I14" s="96" t="s">
        <v>38</v>
      </c>
      <c r="J14" s="97"/>
      <c r="K14" s="97"/>
      <c r="L14" s="98"/>
      <c r="M14" s="99">
        <v>0</v>
      </c>
      <c r="N14" s="99"/>
      <c r="O14" s="99"/>
      <c r="P14" s="100" t="s">
        <v>35</v>
      </c>
      <c r="Q14" s="100"/>
      <c r="R14" s="101">
        <v>0</v>
      </c>
      <c r="S14" s="101"/>
      <c r="T14" s="102"/>
      <c r="U14" s="103">
        <v>0</v>
      </c>
      <c r="V14" s="99"/>
      <c r="W14" s="99"/>
      <c r="X14" s="100" t="s">
        <v>35</v>
      </c>
      <c r="Y14" s="100"/>
      <c r="Z14" s="101">
        <v>0</v>
      </c>
      <c r="AA14" s="101"/>
      <c r="AB14" s="102"/>
      <c r="AC14" s="103">
        <v>0</v>
      </c>
      <c r="AD14" s="99"/>
      <c r="AE14" s="99"/>
      <c r="AF14" s="100" t="s">
        <v>35</v>
      </c>
      <c r="AG14" s="100"/>
      <c r="AH14" s="101">
        <v>0</v>
      </c>
      <c r="AI14" s="101"/>
      <c r="AJ14" s="102"/>
      <c r="AK14" s="103">
        <v>0</v>
      </c>
      <c r="AL14" s="99"/>
      <c r="AM14" s="99"/>
      <c r="AN14" s="100" t="s">
        <v>35</v>
      </c>
      <c r="AO14" s="100"/>
      <c r="AP14" s="101">
        <v>0</v>
      </c>
      <c r="AQ14" s="101"/>
      <c r="AR14" s="102"/>
      <c r="AS14" s="103">
        <v>0</v>
      </c>
      <c r="AT14" s="99"/>
      <c r="AU14" s="99"/>
      <c r="AV14" s="100" t="s">
        <v>35</v>
      </c>
      <c r="AW14" s="100"/>
      <c r="AX14" s="101">
        <v>0</v>
      </c>
      <c r="AY14" s="101"/>
      <c r="AZ14" s="102"/>
      <c r="BA14" s="103">
        <v>0</v>
      </c>
      <c r="BB14" s="99"/>
      <c r="BC14" s="99"/>
      <c r="BD14" s="100" t="s">
        <v>35</v>
      </c>
      <c r="BE14" s="100"/>
      <c r="BF14" s="101">
        <v>0</v>
      </c>
      <c r="BG14" s="101"/>
      <c r="BH14" s="102"/>
      <c r="BI14" s="103">
        <v>0</v>
      </c>
      <c r="BJ14" s="99"/>
      <c r="BK14" s="99"/>
      <c r="BL14" s="100" t="s">
        <v>35</v>
      </c>
      <c r="BM14" s="100"/>
      <c r="BN14" s="101">
        <v>0</v>
      </c>
      <c r="BO14" s="101"/>
      <c r="BP14" s="102"/>
      <c r="BQ14" s="103">
        <v>0</v>
      </c>
      <c r="BR14" s="99"/>
      <c r="BS14" s="99"/>
      <c r="BT14" s="100" t="s">
        <v>35</v>
      </c>
      <c r="BU14" s="100"/>
      <c r="BV14" s="101">
        <v>0</v>
      </c>
      <c r="BW14" s="101"/>
      <c r="BX14" s="102"/>
      <c r="BY14" s="103">
        <v>0</v>
      </c>
      <c r="BZ14" s="99"/>
      <c r="CA14" s="99"/>
      <c r="CB14" s="100" t="s">
        <v>35</v>
      </c>
      <c r="CC14" s="100"/>
      <c r="CD14" s="101">
        <v>0</v>
      </c>
      <c r="CE14" s="101"/>
      <c r="CF14" s="102"/>
      <c r="CG14" s="103">
        <v>0</v>
      </c>
      <c r="CH14" s="99"/>
      <c r="CI14" s="99"/>
      <c r="CJ14" s="100" t="s">
        <v>35</v>
      </c>
      <c r="CK14" s="100"/>
      <c r="CL14" s="101">
        <v>0</v>
      </c>
      <c r="CM14" s="101"/>
      <c r="CN14" s="102"/>
      <c r="CO14" s="103">
        <v>0</v>
      </c>
      <c r="CP14" s="99"/>
      <c r="CQ14" s="99"/>
      <c r="CR14" s="100" t="s">
        <v>35</v>
      </c>
      <c r="CS14" s="100"/>
      <c r="CT14" s="101">
        <v>0</v>
      </c>
      <c r="CU14" s="101"/>
      <c r="CV14" s="102"/>
      <c r="CW14" s="103">
        <v>0</v>
      </c>
      <c r="CX14" s="99"/>
      <c r="CY14" s="99"/>
      <c r="CZ14" s="100" t="s">
        <v>35</v>
      </c>
      <c r="DA14" s="100"/>
      <c r="DB14" s="101">
        <v>0</v>
      </c>
      <c r="DC14" s="101"/>
      <c r="DD14" s="102"/>
      <c r="DE14" s="103">
        <v>0</v>
      </c>
      <c r="DF14" s="99"/>
      <c r="DG14" s="99"/>
      <c r="DH14" s="100" t="s">
        <v>35</v>
      </c>
      <c r="DI14" s="100"/>
      <c r="DJ14" s="101">
        <v>0</v>
      </c>
      <c r="DK14" s="101"/>
      <c r="DL14" s="102"/>
      <c r="DM14" s="103">
        <v>0</v>
      </c>
      <c r="DN14" s="99"/>
      <c r="DO14" s="99"/>
      <c r="DP14" s="100" t="s">
        <v>35</v>
      </c>
      <c r="DQ14" s="100"/>
      <c r="DR14" s="101">
        <v>0</v>
      </c>
      <c r="DS14" s="101"/>
      <c r="DT14" s="102"/>
      <c r="DU14" s="103">
        <v>0</v>
      </c>
      <c r="DV14" s="99"/>
      <c r="DW14" s="99"/>
      <c r="DX14" s="100" t="s">
        <v>35</v>
      </c>
      <c r="DY14" s="100"/>
      <c r="DZ14" s="101">
        <v>0</v>
      </c>
      <c r="EA14" s="101"/>
      <c r="EB14" s="102"/>
      <c r="EC14" s="103">
        <v>0</v>
      </c>
      <c r="ED14" s="99"/>
      <c r="EE14" s="99"/>
      <c r="EF14" s="100" t="s">
        <v>35</v>
      </c>
      <c r="EG14" s="100"/>
      <c r="EH14" s="101">
        <v>0</v>
      </c>
      <c r="EI14" s="101"/>
      <c r="EJ14" s="102"/>
      <c r="EK14" s="103">
        <v>0</v>
      </c>
      <c r="EL14" s="99"/>
      <c r="EM14" s="99"/>
      <c r="EN14" s="100" t="s">
        <v>35</v>
      </c>
      <c r="EO14" s="100"/>
      <c r="EP14" s="101">
        <v>0</v>
      </c>
      <c r="EQ14" s="101"/>
      <c r="ER14" s="102"/>
      <c r="ES14" s="103">
        <v>0</v>
      </c>
      <c r="ET14" s="99"/>
      <c r="EU14" s="99"/>
      <c r="EV14" s="100" t="s">
        <v>35</v>
      </c>
      <c r="EW14" s="100"/>
      <c r="EX14" s="101">
        <v>0</v>
      </c>
      <c r="EY14" s="101"/>
      <c r="EZ14" s="102"/>
      <c r="FA14" s="103">
        <v>0</v>
      </c>
      <c r="FB14" s="99"/>
      <c r="FC14" s="99"/>
      <c r="FD14" s="100" t="s">
        <v>35</v>
      </c>
      <c r="FE14" s="100"/>
      <c r="FF14" s="101">
        <v>0</v>
      </c>
      <c r="FG14" s="101"/>
      <c r="FH14" s="102"/>
      <c r="FI14" s="103">
        <v>0</v>
      </c>
      <c r="FJ14" s="99"/>
      <c r="FK14" s="99"/>
      <c r="FL14" s="100" t="s">
        <v>35</v>
      </c>
      <c r="FM14" s="100"/>
      <c r="FN14" s="101">
        <v>0</v>
      </c>
      <c r="FO14" s="101"/>
      <c r="FP14" s="102"/>
      <c r="FQ14" s="103">
        <v>0</v>
      </c>
      <c r="FR14" s="99"/>
      <c r="FS14" s="99"/>
      <c r="FT14" s="100" t="s">
        <v>35</v>
      </c>
      <c r="FU14" s="100"/>
      <c r="FV14" s="101">
        <v>0</v>
      </c>
      <c r="FW14" s="101"/>
      <c r="FX14" s="102"/>
      <c r="FY14" s="103">
        <v>0</v>
      </c>
      <c r="FZ14" s="99"/>
      <c r="GA14" s="99"/>
      <c r="GB14" s="100" t="s">
        <v>35</v>
      </c>
      <c r="GC14" s="100"/>
      <c r="GD14" s="101">
        <v>0</v>
      </c>
      <c r="GE14" s="101"/>
      <c r="GF14" s="102"/>
      <c r="GG14" s="103">
        <v>0</v>
      </c>
      <c r="GH14" s="99"/>
      <c r="GI14" s="99"/>
      <c r="GJ14" s="100" t="s">
        <v>35</v>
      </c>
      <c r="GK14" s="100"/>
      <c r="GL14" s="101">
        <v>0</v>
      </c>
      <c r="GM14" s="101"/>
      <c r="GN14" s="102"/>
      <c r="GO14" s="103">
        <v>0</v>
      </c>
      <c r="GP14" s="99"/>
      <c r="GQ14" s="99"/>
      <c r="GR14" s="100" t="s">
        <v>35</v>
      </c>
      <c r="GS14" s="100"/>
      <c r="GT14" s="101">
        <v>0</v>
      </c>
      <c r="GU14" s="101"/>
      <c r="GV14" s="102"/>
    </row>
    <row r="15" spans="1:204" ht="13.5" thickBot="1" x14ac:dyDescent="0.25">
      <c r="A15" s="78"/>
      <c r="B15" s="79"/>
      <c r="C15" s="79"/>
      <c r="D15" s="79"/>
      <c r="E15" s="79"/>
      <c r="F15" s="79"/>
      <c r="G15" s="79"/>
      <c r="H15" s="79"/>
      <c r="I15" s="61" t="s">
        <v>37</v>
      </c>
      <c r="J15" s="59"/>
      <c r="K15" s="59"/>
      <c r="L15" s="60"/>
      <c r="M15" s="108">
        <f>I9*(POWER(O10,2)+POWER(Q10,2))/POWER(B9,2)</f>
        <v>0</v>
      </c>
      <c r="N15" s="108"/>
      <c r="O15" s="108"/>
      <c r="P15" s="104" t="s">
        <v>35</v>
      </c>
      <c r="Q15" s="104"/>
      <c r="R15" s="105">
        <f>K9*(POWER(O10,2)+POWER(Q10,2))/(100*B9)</f>
        <v>0</v>
      </c>
      <c r="S15" s="105"/>
      <c r="T15" s="106"/>
      <c r="U15" s="107">
        <f>I9*(POWER(W10,2)+POWER(Y10,2))/POWER(B9,2)</f>
        <v>0</v>
      </c>
      <c r="V15" s="108"/>
      <c r="W15" s="108"/>
      <c r="X15" s="104" t="s">
        <v>35</v>
      </c>
      <c r="Y15" s="104"/>
      <c r="Z15" s="105">
        <f>K9*(POWER(W10,2)+POWER(Y10,2))/(100*B9)</f>
        <v>0</v>
      </c>
      <c r="AA15" s="105"/>
      <c r="AB15" s="106"/>
      <c r="AC15" s="107">
        <f>I9*(POWER(AE10,2)+POWER(AG10,2))/POWER(B9,2)</f>
        <v>0</v>
      </c>
      <c r="AD15" s="108"/>
      <c r="AE15" s="108"/>
      <c r="AF15" s="104" t="s">
        <v>35</v>
      </c>
      <c r="AG15" s="104"/>
      <c r="AH15" s="105">
        <f>K9*(POWER(AE10,2)+POWER(AG10,2))/(100*B9)</f>
        <v>0</v>
      </c>
      <c r="AI15" s="105"/>
      <c r="AJ15" s="106"/>
      <c r="AK15" s="107">
        <f>I9*(POWER(AM10,2)+POWER(AO10,2))/POWER(B9,2)</f>
        <v>0</v>
      </c>
      <c r="AL15" s="108"/>
      <c r="AM15" s="108"/>
      <c r="AN15" s="104" t="s">
        <v>35</v>
      </c>
      <c r="AO15" s="104"/>
      <c r="AP15" s="105">
        <f>K9*(POWER(AM10,2)+POWER(AO10,2))/(100*B9)</f>
        <v>0</v>
      </c>
      <c r="AQ15" s="105"/>
      <c r="AR15" s="106"/>
      <c r="AS15" s="107">
        <f>I9*(POWER(AU10,2)+POWER(AW10,2))/POWER(B9,2)</f>
        <v>0</v>
      </c>
      <c r="AT15" s="108"/>
      <c r="AU15" s="108"/>
      <c r="AV15" s="104" t="s">
        <v>35</v>
      </c>
      <c r="AW15" s="104"/>
      <c r="AX15" s="105">
        <f>K9*(POWER(AU10,2)+POWER(AW10,2))/(100*B9)</f>
        <v>0</v>
      </c>
      <c r="AY15" s="105"/>
      <c r="AZ15" s="106"/>
      <c r="BA15" s="107">
        <f>I9*(POWER(BC10,2)+POWER(BE10,2))/POWER(B9,2)</f>
        <v>0</v>
      </c>
      <c r="BB15" s="108"/>
      <c r="BC15" s="108"/>
      <c r="BD15" s="104" t="s">
        <v>35</v>
      </c>
      <c r="BE15" s="104"/>
      <c r="BF15" s="105">
        <f>K9*(POWER(BC10,2)+POWER(BE10,2))/(100*B9)</f>
        <v>0</v>
      </c>
      <c r="BG15" s="105"/>
      <c r="BH15" s="106"/>
      <c r="BI15" s="107">
        <f>I9*(POWER(BK10,2)+POWER(BM10,2))/POWER(B9,2)</f>
        <v>0</v>
      </c>
      <c r="BJ15" s="108"/>
      <c r="BK15" s="108"/>
      <c r="BL15" s="104" t="s">
        <v>35</v>
      </c>
      <c r="BM15" s="104"/>
      <c r="BN15" s="105">
        <f>K9*(POWER(BK10,2)+POWER(BM10,2))/(100*B9)</f>
        <v>0</v>
      </c>
      <c r="BO15" s="105"/>
      <c r="BP15" s="106"/>
      <c r="BQ15" s="107">
        <f>I9*(POWER(BS10,2)+POWER(BU10,2))/POWER(B9,2)</f>
        <v>0</v>
      </c>
      <c r="BR15" s="108"/>
      <c r="BS15" s="108"/>
      <c r="BT15" s="104" t="s">
        <v>35</v>
      </c>
      <c r="BU15" s="104"/>
      <c r="BV15" s="105">
        <f>K9*(POWER(BS10,2)+POWER(BU10,2))/(100*B9)</f>
        <v>0</v>
      </c>
      <c r="BW15" s="105"/>
      <c r="BX15" s="106"/>
      <c r="BY15" s="107">
        <f>I9*(POWER(CA10,2)+POWER(CC10,2))/POWER(B9,2)</f>
        <v>0</v>
      </c>
      <c r="BZ15" s="108"/>
      <c r="CA15" s="108"/>
      <c r="CB15" s="104" t="s">
        <v>35</v>
      </c>
      <c r="CC15" s="104"/>
      <c r="CD15" s="105">
        <f>K9*(POWER(CA10,2)+POWER(CC10,2))/(100*B9)</f>
        <v>0</v>
      </c>
      <c r="CE15" s="105"/>
      <c r="CF15" s="106"/>
      <c r="CG15" s="107">
        <f>I9*(POWER(CI10,2)+POWER(CK10,2))/POWER(B9,2)</f>
        <v>0</v>
      </c>
      <c r="CH15" s="108"/>
      <c r="CI15" s="108"/>
      <c r="CJ15" s="104" t="s">
        <v>35</v>
      </c>
      <c r="CK15" s="104"/>
      <c r="CL15" s="105">
        <f>K9*(POWER(CI10,2)+POWER(CK10,2))/(100*B9)</f>
        <v>0</v>
      </c>
      <c r="CM15" s="105"/>
      <c r="CN15" s="106"/>
      <c r="CO15" s="107">
        <f>I9*(POWER(CQ10,2)+POWER(CS10,2))/POWER(B9,2)</f>
        <v>0</v>
      </c>
      <c r="CP15" s="108"/>
      <c r="CQ15" s="108"/>
      <c r="CR15" s="104" t="s">
        <v>35</v>
      </c>
      <c r="CS15" s="104"/>
      <c r="CT15" s="105">
        <f>K9*(POWER(CQ10,2)+POWER(CS10,2))/(100*B9)</f>
        <v>0</v>
      </c>
      <c r="CU15" s="105"/>
      <c r="CV15" s="106"/>
      <c r="CW15" s="107">
        <f>I9*(POWER(CY10,2)+POWER(DA10,2))/POWER(B9,2)</f>
        <v>0</v>
      </c>
      <c r="CX15" s="108"/>
      <c r="CY15" s="108"/>
      <c r="CZ15" s="104" t="s">
        <v>35</v>
      </c>
      <c r="DA15" s="104"/>
      <c r="DB15" s="105">
        <f>K9*(POWER(CY10,2)+POWER(DA10,2))/(100*B9)</f>
        <v>0</v>
      </c>
      <c r="DC15" s="105"/>
      <c r="DD15" s="106"/>
      <c r="DE15" s="107">
        <f>I9*(POWER(DG10,2)+POWER(DI10,2))/POWER(B9,2)</f>
        <v>0</v>
      </c>
      <c r="DF15" s="108"/>
      <c r="DG15" s="108"/>
      <c r="DH15" s="104" t="s">
        <v>35</v>
      </c>
      <c r="DI15" s="104"/>
      <c r="DJ15" s="105">
        <f>K9*(POWER(DG10,2)+POWER(DI10,2))/(100*B9)</f>
        <v>0</v>
      </c>
      <c r="DK15" s="105"/>
      <c r="DL15" s="106"/>
      <c r="DM15" s="107">
        <f>I9*(POWER(DO10,2)+POWER(DQ10,2))/POWER(B9,2)</f>
        <v>0</v>
      </c>
      <c r="DN15" s="108"/>
      <c r="DO15" s="108"/>
      <c r="DP15" s="104" t="s">
        <v>35</v>
      </c>
      <c r="DQ15" s="104"/>
      <c r="DR15" s="105">
        <f>K9*(POWER(DO10,2)+POWER(DQ10,2))/(100*B9)</f>
        <v>0</v>
      </c>
      <c r="DS15" s="105"/>
      <c r="DT15" s="106"/>
      <c r="DU15" s="107">
        <f>I9*(POWER(DW10,2)+POWER(DY10,2))/POWER(B9,2)</f>
        <v>0</v>
      </c>
      <c r="DV15" s="108"/>
      <c r="DW15" s="108"/>
      <c r="DX15" s="104" t="s">
        <v>35</v>
      </c>
      <c r="DY15" s="104"/>
      <c r="DZ15" s="105">
        <f>K9*(POWER(DW10,2)+POWER(DY10,2))/(100*B9)</f>
        <v>0</v>
      </c>
      <c r="EA15" s="105"/>
      <c r="EB15" s="106"/>
      <c r="EC15" s="107">
        <f>I9*(POWER(EE10,2)+POWER(EG10,2))/POWER(B9,2)</f>
        <v>0</v>
      </c>
      <c r="ED15" s="108"/>
      <c r="EE15" s="108"/>
      <c r="EF15" s="104" t="s">
        <v>35</v>
      </c>
      <c r="EG15" s="104"/>
      <c r="EH15" s="105">
        <f>K9*(POWER(EE10,2)+POWER(EG10,2))/(100*B9)</f>
        <v>0</v>
      </c>
      <c r="EI15" s="105"/>
      <c r="EJ15" s="106"/>
      <c r="EK15" s="107">
        <f>I9*(POWER(EM10,2)+POWER(EO10,2))/POWER(B9,2)</f>
        <v>0</v>
      </c>
      <c r="EL15" s="108"/>
      <c r="EM15" s="108"/>
      <c r="EN15" s="104" t="s">
        <v>35</v>
      </c>
      <c r="EO15" s="104"/>
      <c r="EP15" s="105">
        <f>K9*(POWER(EM10,2)+POWER(EO10,2))/(100*B9)</f>
        <v>0</v>
      </c>
      <c r="EQ15" s="105"/>
      <c r="ER15" s="106"/>
      <c r="ES15" s="107">
        <f>I9*(POWER(EU10,2)+POWER(EW10,2))/POWER(B9,2)</f>
        <v>0</v>
      </c>
      <c r="ET15" s="108"/>
      <c r="EU15" s="108"/>
      <c r="EV15" s="104" t="s">
        <v>35</v>
      </c>
      <c r="EW15" s="104"/>
      <c r="EX15" s="105">
        <f>K9*(POWER(EU10,2)+POWER(EW10,2))/(100*B9)</f>
        <v>0</v>
      </c>
      <c r="EY15" s="105"/>
      <c r="EZ15" s="106"/>
      <c r="FA15" s="107">
        <f>I9*(POWER(FC10,2)+POWER(FE10,2))/POWER(B9,2)</f>
        <v>0</v>
      </c>
      <c r="FB15" s="108"/>
      <c r="FC15" s="108"/>
      <c r="FD15" s="104" t="s">
        <v>35</v>
      </c>
      <c r="FE15" s="104"/>
      <c r="FF15" s="105">
        <f>K9*(POWER(FC10,2)+POWER(FE10,2))/(100*B9)</f>
        <v>0</v>
      </c>
      <c r="FG15" s="105"/>
      <c r="FH15" s="106"/>
      <c r="FI15" s="107">
        <f>I9*(POWER(FK10,2)+POWER(FM10,2))/POWER(B9,2)</f>
        <v>0</v>
      </c>
      <c r="FJ15" s="108"/>
      <c r="FK15" s="108"/>
      <c r="FL15" s="104" t="s">
        <v>35</v>
      </c>
      <c r="FM15" s="104"/>
      <c r="FN15" s="105">
        <f>K9*(POWER(FK10,2)+POWER(FM10,2))/(100*B9)</f>
        <v>0</v>
      </c>
      <c r="FO15" s="105"/>
      <c r="FP15" s="106"/>
      <c r="FQ15" s="107">
        <f>I9*(POWER(FS10,2)+POWER(FU10,2))/POWER(B9,2)</f>
        <v>0</v>
      </c>
      <c r="FR15" s="108"/>
      <c r="FS15" s="108"/>
      <c r="FT15" s="104" t="s">
        <v>35</v>
      </c>
      <c r="FU15" s="104"/>
      <c r="FV15" s="105">
        <f>K9*(POWER(FS10,2)+POWER(FU10,2))/(100*B9)</f>
        <v>0</v>
      </c>
      <c r="FW15" s="105"/>
      <c r="FX15" s="106"/>
      <c r="FY15" s="107">
        <f>I9*(POWER(GA10,2)+POWER(GC10,2))/POWER(B9,2)</f>
        <v>0</v>
      </c>
      <c r="FZ15" s="108"/>
      <c r="GA15" s="108"/>
      <c r="GB15" s="104" t="s">
        <v>35</v>
      </c>
      <c r="GC15" s="104"/>
      <c r="GD15" s="105">
        <f>K9*(POWER(GA10,2)+POWER(GC10,2))/(100*B9)</f>
        <v>0</v>
      </c>
      <c r="GE15" s="105"/>
      <c r="GF15" s="106"/>
      <c r="GG15" s="107">
        <f>I9*(POWER(GI10,2)+POWER(GK10,2))/POWER(B9,2)</f>
        <v>0</v>
      </c>
      <c r="GH15" s="108"/>
      <c r="GI15" s="108"/>
      <c r="GJ15" s="104" t="s">
        <v>35</v>
      </c>
      <c r="GK15" s="104"/>
      <c r="GL15" s="105">
        <f>K9*(POWER(GI10,2)+POWER(GK10,2))/(100*B9)</f>
        <v>0</v>
      </c>
      <c r="GM15" s="105"/>
      <c r="GN15" s="106"/>
      <c r="GO15" s="107">
        <f>I9*(POWER(GQ10,2)+POWER(GS10,2))/POWER(B9,2)</f>
        <v>0</v>
      </c>
      <c r="GP15" s="108"/>
      <c r="GQ15" s="108"/>
      <c r="GR15" s="104" t="s">
        <v>35</v>
      </c>
      <c r="GS15" s="104"/>
      <c r="GT15" s="105">
        <f>K9*(POWER(GQ10,2)+POWER(GS10,2))/(100*B9)</f>
        <v>0</v>
      </c>
      <c r="GU15" s="105"/>
      <c r="GV15" s="106"/>
    </row>
    <row r="16" spans="1:204" x14ac:dyDescent="0.2">
      <c r="A16" s="134" t="s">
        <v>40</v>
      </c>
      <c r="B16" s="135"/>
      <c r="C16" s="135"/>
      <c r="D16" s="135"/>
      <c r="E16" s="77" t="s">
        <v>39</v>
      </c>
      <c r="F16" s="77"/>
      <c r="G16" s="77"/>
      <c r="H16" s="77"/>
      <c r="I16" s="96" t="s">
        <v>38</v>
      </c>
      <c r="J16" s="97"/>
      <c r="K16" s="97"/>
      <c r="L16" s="98"/>
      <c r="M16" s="109">
        <v>0</v>
      </c>
      <c r="N16" s="109"/>
      <c r="O16" s="109"/>
      <c r="P16" s="110" t="s">
        <v>35</v>
      </c>
      <c r="Q16" s="110"/>
      <c r="R16" s="111">
        <v>0</v>
      </c>
      <c r="S16" s="111"/>
      <c r="T16" s="112"/>
      <c r="U16" s="113">
        <v>0</v>
      </c>
      <c r="V16" s="109"/>
      <c r="W16" s="109"/>
      <c r="X16" s="110" t="s">
        <v>35</v>
      </c>
      <c r="Y16" s="110"/>
      <c r="Z16" s="111">
        <v>0</v>
      </c>
      <c r="AA16" s="111"/>
      <c r="AB16" s="112"/>
      <c r="AC16" s="113">
        <v>0</v>
      </c>
      <c r="AD16" s="109"/>
      <c r="AE16" s="109"/>
      <c r="AF16" s="110" t="s">
        <v>35</v>
      </c>
      <c r="AG16" s="110"/>
      <c r="AH16" s="111">
        <v>0</v>
      </c>
      <c r="AI16" s="111"/>
      <c r="AJ16" s="112"/>
      <c r="AK16" s="113">
        <v>0</v>
      </c>
      <c r="AL16" s="109"/>
      <c r="AM16" s="109"/>
      <c r="AN16" s="110" t="s">
        <v>35</v>
      </c>
      <c r="AO16" s="110"/>
      <c r="AP16" s="111">
        <v>0</v>
      </c>
      <c r="AQ16" s="111"/>
      <c r="AR16" s="112"/>
      <c r="AS16" s="113">
        <v>0</v>
      </c>
      <c r="AT16" s="109"/>
      <c r="AU16" s="109"/>
      <c r="AV16" s="110" t="s">
        <v>35</v>
      </c>
      <c r="AW16" s="110"/>
      <c r="AX16" s="111">
        <v>0</v>
      </c>
      <c r="AY16" s="111"/>
      <c r="AZ16" s="112"/>
      <c r="BA16" s="113">
        <v>0</v>
      </c>
      <c r="BB16" s="109"/>
      <c r="BC16" s="109"/>
      <c r="BD16" s="110" t="s">
        <v>35</v>
      </c>
      <c r="BE16" s="110"/>
      <c r="BF16" s="111">
        <v>0</v>
      </c>
      <c r="BG16" s="111"/>
      <c r="BH16" s="112"/>
      <c r="BI16" s="113">
        <v>0</v>
      </c>
      <c r="BJ16" s="109"/>
      <c r="BK16" s="109"/>
      <c r="BL16" s="110" t="s">
        <v>35</v>
      </c>
      <c r="BM16" s="110"/>
      <c r="BN16" s="111">
        <v>0</v>
      </c>
      <c r="BO16" s="111"/>
      <c r="BP16" s="112"/>
      <c r="BQ16" s="113">
        <v>0</v>
      </c>
      <c r="BR16" s="109"/>
      <c r="BS16" s="109"/>
      <c r="BT16" s="110" t="s">
        <v>35</v>
      </c>
      <c r="BU16" s="110"/>
      <c r="BV16" s="111">
        <v>0</v>
      </c>
      <c r="BW16" s="111"/>
      <c r="BX16" s="112"/>
      <c r="BY16" s="113">
        <v>0</v>
      </c>
      <c r="BZ16" s="109"/>
      <c r="CA16" s="109"/>
      <c r="CB16" s="110" t="s">
        <v>35</v>
      </c>
      <c r="CC16" s="110"/>
      <c r="CD16" s="111">
        <v>0</v>
      </c>
      <c r="CE16" s="111"/>
      <c r="CF16" s="112"/>
      <c r="CG16" s="113">
        <v>0</v>
      </c>
      <c r="CH16" s="109"/>
      <c r="CI16" s="109"/>
      <c r="CJ16" s="110" t="s">
        <v>35</v>
      </c>
      <c r="CK16" s="110"/>
      <c r="CL16" s="111">
        <v>0</v>
      </c>
      <c r="CM16" s="111"/>
      <c r="CN16" s="112"/>
      <c r="CO16" s="113">
        <v>0</v>
      </c>
      <c r="CP16" s="109"/>
      <c r="CQ16" s="109"/>
      <c r="CR16" s="110" t="s">
        <v>35</v>
      </c>
      <c r="CS16" s="110"/>
      <c r="CT16" s="111">
        <v>0</v>
      </c>
      <c r="CU16" s="111"/>
      <c r="CV16" s="112"/>
      <c r="CW16" s="113">
        <v>0</v>
      </c>
      <c r="CX16" s="109"/>
      <c r="CY16" s="109"/>
      <c r="CZ16" s="110" t="s">
        <v>35</v>
      </c>
      <c r="DA16" s="110"/>
      <c r="DB16" s="111">
        <v>0</v>
      </c>
      <c r="DC16" s="111"/>
      <c r="DD16" s="112"/>
      <c r="DE16" s="113">
        <v>0</v>
      </c>
      <c r="DF16" s="109"/>
      <c r="DG16" s="109"/>
      <c r="DH16" s="110" t="s">
        <v>35</v>
      </c>
      <c r="DI16" s="110"/>
      <c r="DJ16" s="111">
        <v>0</v>
      </c>
      <c r="DK16" s="111"/>
      <c r="DL16" s="112"/>
      <c r="DM16" s="113">
        <v>0</v>
      </c>
      <c r="DN16" s="109"/>
      <c r="DO16" s="109"/>
      <c r="DP16" s="110" t="s">
        <v>35</v>
      </c>
      <c r="DQ16" s="110"/>
      <c r="DR16" s="111">
        <v>0</v>
      </c>
      <c r="DS16" s="111"/>
      <c r="DT16" s="112"/>
      <c r="DU16" s="113">
        <v>0</v>
      </c>
      <c r="DV16" s="109"/>
      <c r="DW16" s="109"/>
      <c r="DX16" s="110" t="s">
        <v>35</v>
      </c>
      <c r="DY16" s="110"/>
      <c r="DZ16" s="111">
        <v>0</v>
      </c>
      <c r="EA16" s="111"/>
      <c r="EB16" s="112"/>
      <c r="EC16" s="113">
        <v>0</v>
      </c>
      <c r="ED16" s="109"/>
      <c r="EE16" s="109"/>
      <c r="EF16" s="110" t="s">
        <v>35</v>
      </c>
      <c r="EG16" s="110"/>
      <c r="EH16" s="111">
        <v>0</v>
      </c>
      <c r="EI16" s="111"/>
      <c r="EJ16" s="112"/>
      <c r="EK16" s="113">
        <v>0</v>
      </c>
      <c r="EL16" s="109"/>
      <c r="EM16" s="109"/>
      <c r="EN16" s="110" t="s">
        <v>35</v>
      </c>
      <c r="EO16" s="110"/>
      <c r="EP16" s="111">
        <v>0</v>
      </c>
      <c r="EQ16" s="111"/>
      <c r="ER16" s="112"/>
      <c r="ES16" s="113">
        <v>0</v>
      </c>
      <c r="ET16" s="109"/>
      <c r="EU16" s="109"/>
      <c r="EV16" s="110" t="s">
        <v>35</v>
      </c>
      <c r="EW16" s="110"/>
      <c r="EX16" s="111">
        <v>0</v>
      </c>
      <c r="EY16" s="111"/>
      <c r="EZ16" s="112"/>
      <c r="FA16" s="113">
        <v>0</v>
      </c>
      <c r="FB16" s="109"/>
      <c r="FC16" s="109"/>
      <c r="FD16" s="110" t="s">
        <v>35</v>
      </c>
      <c r="FE16" s="110"/>
      <c r="FF16" s="111">
        <v>0</v>
      </c>
      <c r="FG16" s="111"/>
      <c r="FH16" s="112"/>
      <c r="FI16" s="113">
        <v>0</v>
      </c>
      <c r="FJ16" s="109"/>
      <c r="FK16" s="109"/>
      <c r="FL16" s="110" t="s">
        <v>35</v>
      </c>
      <c r="FM16" s="110"/>
      <c r="FN16" s="111">
        <v>0</v>
      </c>
      <c r="FO16" s="111"/>
      <c r="FP16" s="112"/>
      <c r="FQ16" s="113">
        <v>0</v>
      </c>
      <c r="FR16" s="109"/>
      <c r="FS16" s="109"/>
      <c r="FT16" s="110" t="s">
        <v>35</v>
      </c>
      <c r="FU16" s="110"/>
      <c r="FV16" s="111">
        <v>0</v>
      </c>
      <c r="FW16" s="111"/>
      <c r="FX16" s="112"/>
      <c r="FY16" s="113">
        <v>0</v>
      </c>
      <c r="FZ16" s="109"/>
      <c r="GA16" s="109"/>
      <c r="GB16" s="110" t="s">
        <v>35</v>
      </c>
      <c r="GC16" s="110"/>
      <c r="GD16" s="111">
        <v>0</v>
      </c>
      <c r="GE16" s="111"/>
      <c r="GF16" s="112"/>
      <c r="GG16" s="113">
        <v>0</v>
      </c>
      <c r="GH16" s="109"/>
      <c r="GI16" s="109"/>
      <c r="GJ16" s="110" t="s">
        <v>35</v>
      </c>
      <c r="GK16" s="110"/>
      <c r="GL16" s="111">
        <v>0</v>
      </c>
      <c r="GM16" s="111"/>
      <c r="GN16" s="112"/>
      <c r="GO16" s="113">
        <v>0</v>
      </c>
      <c r="GP16" s="109"/>
      <c r="GQ16" s="109"/>
      <c r="GR16" s="110" t="s">
        <v>35</v>
      </c>
      <c r="GS16" s="110"/>
      <c r="GT16" s="111">
        <v>0</v>
      </c>
      <c r="GU16" s="111"/>
      <c r="GV16" s="112"/>
    </row>
    <row r="17" spans="1:204" x14ac:dyDescent="0.2">
      <c r="A17" s="136"/>
      <c r="B17" s="137"/>
      <c r="C17" s="137"/>
      <c r="D17" s="137"/>
      <c r="E17" s="140"/>
      <c r="F17" s="140"/>
      <c r="G17" s="140"/>
      <c r="H17" s="140"/>
      <c r="I17" s="114" t="s">
        <v>37</v>
      </c>
      <c r="J17" s="115"/>
      <c r="K17" s="115"/>
      <c r="L17" s="116"/>
      <c r="M17" s="117">
        <f>SUM(O10:P10)+C9+M15</f>
        <v>0</v>
      </c>
      <c r="N17" s="117"/>
      <c r="O17" s="117"/>
      <c r="P17" s="118" t="s">
        <v>35</v>
      </c>
      <c r="Q17" s="118"/>
      <c r="R17" s="119">
        <f>SUM(Q10:R10)+D9+R15</f>
        <v>0</v>
      </c>
      <c r="S17" s="119"/>
      <c r="T17" s="120"/>
      <c r="U17" s="121">
        <f>SUM(W10:X10)+C9+U15</f>
        <v>0</v>
      </c>
      <c r="V17" s="117"/>
      <c r="W17" s="117"/>
      <c r="X17" s="118" t="s">
        <v>35</v>
      </c>
      <c r="Y17" s="118"/>
      <c r="Z17" s="119">
        <f>SUM(Y10:Z10)+D9+Z15</f>
        <v>0</v>
      </c>
      <c r="AA17" s="119"/>
      <c r="AB17" s="120"/>
      <c r="AC17" s="121">
        <f>SUM(AE10:AF10)+C9+AC15</f>
        <v>0</v>
      </c>
      <c r="AD17" s="117"/>
      <c r="AE17" s="117"/>
      <c r="AF17" s="118" t="s">
        <v>35</v>
      </c>
      <c r="AG17" s="118"/>
      <c r="AH17" s="119">
        <f>SUM(AG10:AH10)+D9+AH15</f>
        <v>0</v>
      </c>
      <c r="AI17" s="119"/>
      <c r="AJ17" s="120"/>
      <c r="AK17" s="121">
        <f>SUM(AM10:AN10)+C9+AK15</f>
        <v>0</v>
      </c>
      <c r="AL17" s="117"/>
      <c r="AM17" s="117"/>
      <c r="AN17" s="118" t="s">
        <v>35</v>
      </c>
      <c r="AO17" s="118"/>
      <c r="AP17" s="119">
        <f>SUM(AO10:AP10)+D9+AP15</f>
        <v>0</v>
      </c>
      <c r="AQ17" s="119"/>
      <c r="AR17" s="120"/>
      <c r="AS17" s="121">
        <f>SUM(AU10:AV10)+C9+AS15</f>
        <v>0</v>
      </c>
      <c r="AT17" s="117"/>
      <c r="AU17" s="117"/>
      <c r="AV17" s="118" t="s">
        <v>35</v>
      </c>
      <c r="AW17" s="118"/>
      <c r="AX17" s="119">
        <f>SUM(AW10:AX10)+D9+AX15</f>
        <v>0</v>
      </c>
      <c r="AY17" s="119"/>
      <c r="AZ17" s="120"/>
      <c r="BA17" s="121">
        <f>SUM(BC10:BD10)+C9+BA15</f>
        <v>0</v>
      </c>
      <c r="BB17" s="117"/>
      <c r="BC17" s="117"/>
      <c r="BD17" s="118" t="s">
        <v>35</v>
      </c>
      <c r="BE17" s="118"/>
      <c r="BF17" s="119">
        <f>SUM(BE10:BF10)+D9+BF15</f>
        <v>0</v>
      </c>
      <c r="BG17" s="119"/>
      <c r="BH17" s="120"/>
      <c r="BI17" s="121">
        <f>SUM(BK10:BL10)+C9+BI15</f>
        <v>0</v>
      </c>
      <c r="BJ17" s="117"/>
      <c r="BK17" s="117"/>
      <c r="BL17" s="118" t="s">
        <v>35</v>
      </c>
      <c r="BM17" s="118"/>
      <c r="BN17" s="119">
        <f>SUM(BM10:BN10)+D9+BN15</f>
        <v>0</v>
      </c>
      <c r="BO17" s="119"/>
      <c r="BP17" s="120"/>
      <c r="BQ17" s="121">
        <f>SUM(BS10:BT10)+C9+BQ15</f>
        <v>0</v>
      </c>
      <c r="BR17" s="117"/>
      <c r="BS17" s="117"/>
      <c r="BT17" s="118" t="s">
        <v>35</v>
      </c>
      <c r="BU17" s="118"/>
      <c r="BV17" s="119">
        <f>SUM(BU10:BV10)+D9+BV15</f>
        <v>0</v>
      </c>
      <c r="BW17" s="119"/>
      <c r="BX17" s="120"/>
      <c r="BY17" s="121">
        <f>SUM(CA10:CB10)+C9+BY15</f>
        <v>0</v>
      </c>
      <c r="BZ17" s="117"/>
      <c r="CA17" s="117"/>
      <c r="CB17" s="118" t="s">
        <v>35</v>
      </c>
      <c r="CC17" s="118"/>
      <c r="CD17" s="119">
        <f>SUM(CC10:CD10)+D9+CD15</f>
        <v>0</v>
      </c>
      <c r="CE17" s="119"/>
      <c r="CF17" s="120"/>
      <c r="CG17" s="121">
        <f>SUM(CI10:CJ10)+C9+CG15</f>
        <v>0</v>
      </c>
      <c r="CH17" s="117"/>
      <c r="CI17" s="117"/>
      <c r="CJ17" s="118" t="s">
        <v>35</v>
      </c>
      <c r="CK17" s="118"/>
      <c r="CL17" s="119">
        <f>SUM(CK10:CL10)+D9+CL15</f>
        <v>0</v>
      </c>
      <c r="CM17" s="119"/>
      <c r="CN17" s="120"/>
      <c r="CO17" s="121">
        <f>SUM(CQ10:CR10)+C9+CO15</f>
        <v>0</v>
      </c>
      <c r="CP17" s="117"/>
      <c r="CQ17" s="117"/>
      <c r="CR17" s="118" t="s">
        <v>35</v>
      </c>
      <c r="CS17" s="118"/>
      <c r="CT17" s="119">
        <f>SUM(CS10:CT10)+D9+CT15</f>
        <v>0</v>
      </c>
      <c r="CU17" s="119"/>
      <c r="CV17" s="120"/>
      <c r="CW17" s="121">
        <f>SUM(CY10:CZ10)+C9+CW15</f>
        <v>0</v>
      </c>
      <c r="CX17" s="117"/>
      <c r="CY17" s="117"/>
      <c r="CZ17" s="118" t="s">
        <v>35</v>
      </c>
      <c r="DA17" s="118"/>
      <c r="DB17" s="119">
        <f>SUM(DA10:DB10)+D9+DB15</f>
        <v>0</v>
      </c>
      <c r="DC17" s="119"/>
      <c r="DD17" s="120"/>
      <c r="DE17" s="121">
        <f>SUM(DG10:DH10)+C9+DE15</f>
        <v>0</v>
      </c>
      <c r="DF17" s="117"/>
      <c r="DG17" s="117"/>
      <c r="DH17" s="118" t="s">
        <v>35</v>
      </c>
      <c r="DI17" s="118"/>
      <c r="DJ17" s="119">
        <f>SUM(DI10:DJ10)+D9+DJ15</f>
        <v>0</v>
      </c>
      <c r="DK17" s="119"/>
      <c r="DL17" s="120"/>
      <c r="DM17" s="121">
        <f>SUM(DO10:DP10)+C9+DM15</f>
        <v>0</v>
      </c>
      <c r="DN17" s="117"/>
      <c r="DO17" s="117"/>
      <c r="DP17" s="118" t="s">
        <v>35</v>
      </c>
      <c r="DQ17" s="118"/>
      <c r="DR17" s="119">
        <f>SUM(DQ10:DR10)+D9+DR15</f>
        <v>0</v>
      </c>
      <c r="DS17" s="119"/>
      <c r="DT17" s="120"/>
      <c r="DU17" s="121">
        <f>SUM(DW10:DX10)+C9+DU15</f>
        <v>0</v>
      </c>
      <c r="DV17" s="117"/>
      <c r="DW17" s="117"/>
      <c r="DX17" s="118" t="s">
        <v>35</v>
      </c>
      <c r="DY17" s="118"/>
      <c r="DZ17" s="119">
        <f>SUM(DY10:DZ10)+D9+DZ15</f>
        <v>0</v>
      </c>
      <c r="EA17" s="119"/>
      <c r="EB17" s="120"/>
      <c r="EC17" s="121">
        <f>SUM(EE10:EF10)+C9+EC15</f>
        <v>0</v>
      </c>
      <c r="ED17" s="117"/>
      <c r="EE17" s="117"/>
      <c r="EF17" s="118" t="s">
        <v>35</v>
      </c>
      <c r="EG17" s="118"/>
      <c r="EH17" s="119">
        <f>SUM(EG10:EH10)+D9+EH15</f>
        <v>0</v>
      </c>
      <c r="EI17" s="119"/>
      <c r="EJ17" s="120"/>
      <c r="EK17" s="121">
        <f>SUM(EM10:EN10)+C9+EK15</f>
        <v>0</v>
      </c>
      <c r="EL17" s="117"/>
      <c r="EM17" s="117"/>
      <c r="EN17" s="118" t="s">
        <v>35</v>
      </c>
      <c r="EO17" s="118"/>
      <c r="EP17" s="119">
        <f>SUM(EO10:EP10)+D9+EP15</f>
        <v>0</v>
      </c>
      <c r="EQ17" s="119"/>
      <c r="ER17" s="120"/>
      <c r="ES17" s="121">
        <f>SUM(EU10:EV10)+C9+ES15</f>
        <v>0</v>
      </c>
      <c r="ET17" s="117"/>
      <c r="EU17" s="117"/>
      <c r="EV17" s="118" t="s">
        <v>35</v>
      </c>
      <c r="EW17" s="118"/>
      <c r="EX17" s="119">
        <f>SUM(EW10:EX10)+D9+EX15</f>
        <v>0</v>
      </c>
      <c r="EY17" s="119"/>
      <c r="EZ17" s="120"/>
      <c r="FA17" s="121">
        <f>SUM(FC10:FD10)+C9+FA15</f>
        <v>0</v>
      </c>
      <c r="FB17" s="117"/>
      <c r="FC17" s="117"/>
      <c r="FD17" s="118" t="s">
        <v>35</v>
      </c>
      <c r="FE17" s="118"/>
      <c r="FF17" s="119">
        <f>SUM(FE10:FF10)+D9+FF15</f>
        <v>0</v>
      </c>
      <c r="FG17" s="119"/>
      <c r="FH17" s="120"/>
      <c r="FI17" s="121">
        <f>SUM(FK10:FL10)+C9+FI15</f>
        <v>0</v>
      </c>
      <c r="FJ17" s="117"/>
      <c r="FK17" s="117"/>
      <c r="FL17" s="118" t="s">
        <v>35</v>
      </c>
      <c r="FM17" s="118"/>
      <c r="FN17" s="119">
        <f>SUM(FM10:FN10)+D9+FN15</f>
        <v>0</v>
      </c>
      <c r="FO17" s="119"/>
      <c r="FP17" s="120"/>
      <c r="FQ17" s="121">
        <f>SUM(FS10:FT10)+C9+FQ15</f>
        <v>0</v>
      </c>
      <c r="FR17" s="117"/>
      <c r="FS17" s="117"/>
      <c r="FT17" s="118" t="s">
        <v>35</v>
      </c>
      <c r="FU17" s="118"/>
      <c r="FV17" s="119">
        <f>SUM(FU10:FV10)+D9+FV15</f>
        <v>0</v>
      </c>
      <c r="FW17" s="119"/>
      <c r="FX17" s="120"/>
      <c r="FY17" s="121">
        <f>SUM(GA10:GB10)+C9+FY15</f>
        <v>0</v>
      </c>
      <c r="FZ17" s="117"/>
      <c r="GA17" s="117"/>
      <c r="GB17" s="118" t="s">
        <v>35</v>
      </c>
      <c r="GC17" s="118"/>
      <c r="GD17" s="119">
        <f>SUM(GC10:GD10)+D9+GD15</f>
        <v>0</v>
      </c>
      <c r="GE17" s="119"/>
      <c r="GF17" s="120"/>
      <c r="GG17" s="121">
        <f>SUM(GI10:GJ10)+C9+GG15</f>
        <v>0</v>
      </c>
      <c r="GH17" s="117"/>
      <c r="GI17" s="117"/>
      <c r="GJ17" s="118" t="s">
        <v>35</v>
      </c>
      <c r="GK17" s="118"/>
      <c r="GL17" s="119">
        <f>SUM(GK10:GL10)+D9+GL15</f>
        <v>0</v>
      </c>
      <c r="GM17" s="119"/>
      <c r="GN17" s="120"/>
      <c r="GO17" s="121">
        <f>SUM(GQ10:GR10)+C9+GO15</f>
        <v>0</v>
      </c>
      <c r="GP17" s="117"/>
      <c r="GQ17" s="117"/>
      <c r="GR17" s="118" t="s">
        <v>35</v>
      </c>
      <c r="GS17" s="118"/>
      <c r="GT17" s="119">
        <f>SUM(GS10:GT10)+D9+GT15</f>
        <v>0</v>
      </c>
      <c r="GU17" s="119"/>
      <c r="GV17" s="120"/>
    </row>
    <row r="18" spans="1:204" ht="13.5" thickBot="1" x14ac:dyDescent="0.25">
      <c r="A18" s="138"/>
      <c r="B18" s="139"/>
      <c r="C18" s="139"/>
      <c r="D18" s="139"/>
      <c r="E18" s="79"/>
      <c r="F18" s="79"/>
      <c r="G18" s="79"/>
      <c r="H18" s="79"/>
      <c r="I18" s="122" t="s">
        <v>36</v>
      </c>
      <c r="J18" s="123"/>
      <c r="K18" s="123"/>
      <c r="L18" s="124"/>
      <c r="M18" s="125">
        <f>SUM(M16,M17)</f>
        <v>0</v>
      </c>
      <c r="N18" s="125"/>
      <c r="O18" s="125"/>
      <c r="P18" s="126" t="s">
        <v>35</v>
      </c>
      <c r="Q18" s="126"/>
      <c r="R18" s="127">
        <f>SUM(R16,R17)</f>
        <v>0</v>
      </c>
      <c r="S18" s="127"/>
      <c r="T18" s="128"/>
      <c r="U18" s="129">
        <f>SUM(U16,U17)</f>
        <v>0</v>
      </c>
      <c r="V18" s="125"/>
      <c r="W18" s="125"/>
      <c r="X18" s="126" t="s">
        <v>35</v>
      </c>
      <c r="Y18" s="126"/>
      <c r="Z18" s="127">
        <f>SUM(Z16,Z17)</f>
        <v>0</v>
      </c>
      <c r="AA18" s="127"/>
      <c r="AB18" s="128"/>
      <c r="AC18" s="129">
        <f>SUM(AC16,AC17)</f>
        <v>0</v>
      </c>
      <c r="AD18" s="125"/>
      <c r="AE18" s="125"/>
      <c r="AF18" s="126" t="s">
        <v>35</v>
      </c>
      <c r="AG18" s="126"/>
      <c r="AH18" s="127">
        <f>SUM(AH16,AH17)</f>
        <v>0</v>
      </c>
      <c r="AI18" s="127"/>
      <c r="AJ18" s="128"/>
      <c r="AK18" s="129">
        <f>SUM(AK16,AK17)</f>
        <v>0</v>
      </c>
      <c r="AL18" s="125"/>
      <c r="AM18" s="125"/>
      <c r="AN18" s="126" t="s">
        <v>35</v>
      </c>
      <c r="AO18" s="126"/>
      <c r="AP18" s="127">
        <f>SUM(AP16,AP17)</f>
        <v>0</v>
      </c>
      <c r="AQ18" s="127"/>
      <c r="AR18" s="128"/>
      <c r="AS18" s="129">
        <f>SUM(AS16,AS17)</f>
        <v>0</v>
      </c>
      <c r="AT18" s="125"/>
      <c r="AU18" s="125"/>
      <c r="AV18" s="126" t="s">
        <v>35</v>
      </c>
      <c r="AW18" s="126"/>
      <c r="AX18" s="127">
        <f>SUM(AX16,AX17)</f>
        <v>0</v>
      </c>
      <c r="AY18" s="127"/>
      <c r="AZ18" s="128"/>
      <c r="BA18" s="129">
        <f>SUM(BA16,BA17)</f>
        <v>0</v>
      </c>
      <c r="BB18" s="125"/>
      <c r="BC18" s="125"/>
      <c r="BD18" s="126" t="s">
        <v>35</v>
      </c>
      <c r="BE18" s="126"/>
      <c r="BF18" s="127">
        <f>SUM(BF16,BF17)</f>
        <v>0</v>
      </c>
      <c r="BG18" s="127"/>
      <c r="BH18" s="128"/>
      <c r="BI18" s="129">
        <f>SUM(BI16,BI17)</f>
        <v>0</v>
      </c>
      <c r="BJ18" s="125"/>
      <c r="BK18" s="125"/>
      <c r="BL18" s="126" t="s">
        <v>35</v>
      </c>
      <c r="BM18" s="126"/>
      <c r="BN18" s="127">
        <f>SUM(BN16,BN17)</f>
        <v>0</v>
      </c>
      <c r="BO18" s="127"/>
      <c r="BP18" s="128"/>
      <c r="BQ18" s="129">
        <f>SUM(BQ16,BQ17)</f>
        <v>0</v>
      </c>
      <c r="BR18" s="125"/>
      <c r="BS18" s="125"/>
      <c r="BT18" s="126" t="s">
        <v>35</v>
      </c>
      <c r="BU18" s="126"/>
      <c r="BV18" s="127">
        <f>SUM(BV16,BV17)</f>
        <v>0</v>
      </c>
      <c r="BW18" s="127"/>
      <c r="BX18" s="128"/>
      <c r="BY18" s="129">
        <f>SUM(BY16,BY17)</f>
        <v>0</v>
      </c>
      <c r="BZ18" s="125"/>
      <c r="CA18" s="125"/>
      <c r="CB18" s="126" t="s">
        <v>35</v>
      </c>
      <c r="CC18" s="126"/>
      <c r="CD18" s="127">
        <f>SUM(CD16,CD17)</f>
        <v>0</v>
      </c>
      <c r="CE18" s="127"/>
      <c r="CF18" s="128"/>
      <c r="CG18" s="129">
        <f>SUM(CG16,CG17)</f>
        <v>0</v>
      </c>
      <c r="CH18" s="125"/>
      <c r="CI18" s="125"/>
      <c r="CJ18" s="126" t="s">
        <v>35</v>
      </c>
      <c r="CK18" s="126"/>
      <c r="CL18" s="127">
        <f>SUM(CL16,CL17)</f>
        <v>0</v>
      </c>
      <c r="CM18" s="127"/>
      <c r="CN18" s="128"/>
      <c r="CO18" s="129">
        <f>SUM(CO16,CO17)</f>
        <v>0</v>
      </c>
      <c r="CP18" s="125"/>
      <c r="CQ18" s="125"/>
      <c r="CR18" s="126" t="s">
        <v>35</v>
      </c>
      <c r="CS18" s="126"/>
      <c r="CT18" s="127">
        <f>SUM(CT16,CT17)</f>
        <v>0</v>
      </c>
      <c r="CU18" s="127"/>
      <c r="CV18" s="128"/>
      <c r="CW18" s="129">
        <f>SUM(CW16,CW17)</f>
        <v>0</v>
      </c>
      <c r="CX18" s="125"/>
      <c r="CY18" s="125"/>
      <c r="CZ18" s="126" t="s">
        <v>35</v>
      </c>
      <c r="DA18" s="126"/>
      <c r="DB18" s="127">
        <f>SUM(DB16,DB17)</f>
        <v>0</v>
      </c>
      <c r="DC18" s="127"/>
      <c r="DD18" s="128"/>
      <c r="DE18" s="129">
        <f>SUM(DE16,DE17)</f>
        <v>0</v>
      </c>
      <c r="DF18" s="125"/>
      <c r="DG18" s="125"/>
      <c r="DH18" s="126" t="s">
        <v>35</v>
      </c>
      <c r="DI18" s="126"/>
      <c r="DJ18" s="127">
        <f>SUM(DJ16,DJ17)</f>
        <v>0</v>
      </c>
      <c r="DK18" s="127"/>
      <c r="DL18" s="128"/>
      <c r="DM18" s="129">
        <f>SUM(DM16,DM17)</f>
        <v>0</v>
      </c>
      <c r="DN18" s="125"/>
      <c r="DO18" s="125"/>
      <c r="DP18" s="126" t="s">
        <v>35</v>
      </c>
      <c r="DQ18" s="126"/>
      <c r="DR18" s="127">
        <f>SUM(DR16,DR17)</f>
        <v>0</v>
      </c>
      <c r="DS18" s="127"/>
      <c r="DT18" s="128"/>
      <c r="DU18" s="129">
        <f>SUM(DU16,DU17)</f>
        <v>0</v>
      </c>
      <c r="DV18" s="125"/>
      <c r="DW18" s="125"/>
      <c r="DX18" s="126" t="s">
        <v>35</v>
      </c>
      <c r="DY18" s="126"/>
      <c r="DZ18" s="127">
        <f>SUM(DZ16,DZ17)</f>
        <v>0</v>
      </c>
      <c r="EA18" s="127"/>
      <c r="EB18" s="128"/>
      <c r="EC18" s="129">
        <f>SUM(EC16,EC17)</f>
        <v>0</v>
      </c>
      <c r="ED18" s="125"/>
      <c r="EE18" s="125"/>
      <c r="EF18" s="126" t="s">
        <v>35</v>
      </c>
      <c r="EG18" s="126"/>
      <c r="EH18" s="127">
        <f>SUM(EH16,EH17)</f>
        <v>0</v>
      </c>
      <c r="EI18" s="127"/>
      <c r="EJ18" s="128"/>
      <c r="EK18" s="129">
        <f>SUM(EK16,EK17)</f>
        <v>0</v>
      </c>
      <c r="EL18" s="125"/>
      <c r="EM18" s="125"/>
      <c r="EN18" s="126" t="s">
        <v>35</v>
      </c>
      <c r="EO18" s="126"/>
      <c r="EP18" s="127">
        <f>SUM(EP16,EP17)</f>
        <v>0</v>
      </c>
      <c r="EQ18" s="127"/>
      <c r="ER18" s="128"/>
      <c r="ES18" s="129">
        <f>SUM(ES16,ES17)</f>
        <v>0</v>
      </c>
      <c r="ET18" s="125"/>
      <c r="EU18" s="125"/>
      <c r="EV18" s="126" t="s">
        <v>35</v>
      </c>
      <c r="EW18" s="126"/>
      <c r="EX18" s="127">
        <f>SUM(EX16,EX17)</f>
        <v>0</v>
      </c>
      <c r="EY18" s="127"/>
      <c r="EZ18" s="128"/>
      <c r="FA18" s="129">
        <f>SUM(FA16,FA17)</f>
        <v>0</v>
      </c>
      <c r="FB18" s="125"/>
      <c r="FC18" s="125"/>
      <c r="FD18" s="126" t="s">
        <v>35</v>
      </c>
      <c r="FE18" s="126"/>
      <c r="FF18" s="127">
        <f>SUM(FF16,FF17)</f>
        <v>0</v>
      </c>
      <c r="FG18" s="127"/>
      <c r="FH18" s="128"/>
      <c r="FI18" s="129">
        <f>SUM(FI16,FI17)</f>
        <v>0</v>
      </c>
      <c r="FJ18" s="125"/>
      <c r="FK18" s="125"/>
      <c r="FL18" s="126" t="s">
        <v>35</v>
      </c>
      <c r="FM18" s="126"/>
      <c r="FN18" s="127">
        <f>SUM(FN16,FN17)</f>
        <v>0</v>
      </c>
      <c r="FO18" s="127"/>
      <c r="FP18" s="128"/>
      <c r="FQ18" s="129">
        <f>SUM(FQ16,FQ17)</f>
        <v>0</v>
      </c>
      <c r="FR18" s="125"/>
      <c r="FS18" s="125"/>
      <c r="FT18" s="126" t="s">
        <v>35</v>
      </c>
      <c r="FU18" s="126"/>
      <c r="FV18" s="127">
        <f>SUM(FV16,FV17)</f>
        <v>0</v>
      </c>
      <c r="FW18" s="127"/>
      <c r="FX18" s="128"/>
      <c r="FY18" s="129">
        <f>SUM(FY16,FY17)</f>
        <v>0</v>
      </c>
      <c r="FZ18" s="125"/>
      <c r="GA18" s="125"/>
      <c r="GB18" s="126" t="s">
        <v>35</v>
      </c>
      <c r="GC18" s="126"/>
      <c r="GD18" s="127">
        <f>SUM(GD16,GD17)</f>
        <v>0</v>
      </c>
      <c r="GE18" s="127"/>
      <c r="GF18" s="128"/>
      <c r="GG18" s="129">
        <f>SUM(GG16,GG17)</f>
        <v>0</v>
      </c>
      <c r="GH18" s="125"/>
      <c r="GI18" s="125"/>
      <c r="GJ18" s="126" t="s">
        <v>35</v>
      </c>
      <c r="GK18" s="126"/>
      <c r="GL18" s="127">
        <f>SUM(GL16,GL17)</f>
        <v>0</v>
      </c>
      <c r="GM18" s="127"/>
      <c r="GN18" s="128"/>
      <c r="GO18" s="129">
        <f>SUM(GO16,GO17)</f>
        <v>0</v>
      </c>
      <c r="GP18" s="125"/>
      <c r="GQ18" s="125"/>
      <c r="GR18" s="126" t="s">
        <v>35</v>
      </c>
      <c r="GS18" s="126"/>
      <c r="GT18" s="127">
        <f>SUM(GT16,GT17)</f>
        <v>0</v>
      </c>
      <c r="GU18" s="127"/>
      <c r="GV18" s="128"/>
    </row>
    <row r="19" spans="1:204" ht="30" customHeight="1" thickBot="1" x14ac:dyDescent="0.25">
      <c r="A19" s="141" t="s">
        <v>34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</row>
    <row r="20" spans="1:204" ht="15.75" customHeight="1" thickBot="1" x14ac:dyDescent="0.25">
      <c r="A20" s="147" t="s">
        <v>33</v>
      </c>
      <c r="B20" s="148"/>
      <c r="C20" s="148" t="s">
        <v>25</v>
      </c>
      <c r="D20" s="148"/>
      <c r="E20" s="148" t="s">
        <v>32</v>
      </c>
      <c r="F20" s="148"/>
      <c r="G20" s="148"/>
      <c r="H20" s="148"/>
      <c r="I20" s="148"/>
      <c r="J20" s="148"/>
      <c r="K20" s="148"/>
      <c r="L20" s="149"/>
      <c r="M20" s="23" t="s">
        <v>31</v>
      </c>
      <c r="N20" s="130"/>
      <c r="O20" s="130"/>
      <c r="P20" s="130"/>
      <c r="Q20" s="130"/>
      <c r="R20" s="130"/>
      <c r="S20" s="130"/>
      <c r="T20" s="26"/>
      <c r="U20" s="23" t="s">
        <v>31</v>
      </c>
      <c r="V20" s="130"/>
      <c r="W20" s="130"/>
      <c r="X20" s="130"/>
      <c r="Y20" s="130"/>
      <c r="Z20" s="130"/>
      <c r="AA20" s="130"/>
      <c r="AB20" s="26"/>
      <c r="AC20" s="23" t="s">
        <v>31</v>
      </c>
      <c r="AD20" s="130"/>
      <c r="AE20" s="130"/>
      <c r="AF20" s="130"/>
      <c r="AG20" s="130"/>
      <c r="AH20" s="130"/>
      <c r="AI20" s="130"/>
      <c r="AJ20" s="26"/>
      <c r="AK20" s="23" t="s">
        <v>31</v>
      </c>
      <c r="AL20" s="130"/>
      <c r="AM20" s="130"/>
      <c r="AN20" s="130"/>
      <c r="AO20" s="130"/>
      <c r="AP20" s="130"/>
      <c r="AQ20" s="130"/>
      <c r="AR20" s="26"/>
      <c r="AS20" s="23" t="s">
        <v>31</v>
      </c>
      <c r="AT20" s="130"/>
      <c r="AU20" s="130"/>
      <c r="AV20" s="130"/>
      <c r="AW20" s="130"/>
      <c r="AX20" s="130"/>
      <c r="AY20" s="130"/>
      <c r="AZ20" s="26"/>
      <c r="BA20" s="23" t="s">
        <v>31</v>
      </c>
      <c r="BB20" s="130"/>
      <c r="BC20" s="130"/>
      <c r="BD20" s="130"/>
      <c r="BE20" s="130"/>
      <c r="BF20" s="130"/>
      <c r="BG20" s="130"/>
      <c r="BH20" s="26"/>
      <c r="BI20" s="23" t="s">
        <v>31</v>
      </c>
      <c r="BJ20" s="130"/>
      <c r="BK20" s="130"/>
      <c r="BL20" s="130"/>
      <c r="BM20" s="130"/>
      <c r="BN20" s="130"/>
      <c r="BO20" s="130"/>
      <c r="BP20" s="26"/>
      <c r="BQ20" s="23" t="s">
        <v>31</v>
      </c>
      <c r="BR20" s="130"/>
      <c r="BS20" s="130"/>
      <c r="BT20" s="130"/>
      <c r="BU20" s="130"/>
      <c r="BV20" s="130"/>
      <c r="BW20" s="130"/>
      <c r="BX20" s="26"/>
      <c r="BY20" s="23" t="s">
        <v>31</v>
      </c>
      <c r="BZ20" s="130"/>
      <c r="CA20" s="130"/>
      <c r="CB20" s="130"/>
      <c r="CC20" s="130"/>
      <c r="CD20" s="130"/>
      <c r="CE20" s="130"/>
      <c r="CF20" s="26"/>
      <c r="CG20" s="23" t="s">
        <v>31</v>
      </c>
      <c r="CH20" s="130"/>
      <c r="CI20" s="130"/>
      <c r="CJ20" s="130"/>
      <c r="CK20" s="130"/>
      <c r="CL20" s="130"/>
      <c r="CM20" s="130"/>
      <c r="CN20" s="26"/>
      <c r="CO20" s="23" t="s">
        <v>31</v>
      </c>
      <c r="CP20" s="130"/>
      <c r="CQ20" s="130"/>
      <c r="CR20" s="130"/>
      <c r="CS20" s="130"/>
      <c r="CT20" s="130"/>
      <c r="CU20" s="130"/>
      <c r="CV20" s="26"/>
      <c r="CW20" s="23" t="s">
        <v>31</v>
      </c>
      <c r="CX20" s="130"/>
      <c r="CY20" s="130"/>
      <c r="CZ20" s="130"/>
      <c r="DA20" s="130"/>
      <c r="DB20" s="130"/>
      <c r="DC20" s="130"/>
      <c r="DD20" s="26"/>
      <c r="DE20" s="23" t="s">
        <v>31</v>
      </c>
      <c r="DF20" s="130"/>
      <c r="DG20" s="130"/>
      <c r="DH20" s="130"/>
      <c r="DI20" s="130"/>
      <c r="DJ20" s="130"/>
      <c r="DK20" s="130"/>
      <c r="DL20" s="26"/>
      <c r="DM20" s="23" t="s">
        <v>31</v>
      </c>
      <c r="DN20" s="130"/>
      <c r="DO20" s="130"/>
      <c r="DP20" s="130"/>
      <c r="DQ20" s="130"/>
      <c r="DR20" s="130"/>
      <c r="DS20" s="130"/>
      <c r="DT20" s="26"/>
      <c r="DU20" s="23" t="s">
        <v>31</v>
      </c>
      <c r="DV20" s="130"/>
      <c r="DW20" s="130"/>
      <c r="DX20" s="130"/>
      <c r="DY20" s="130"/>
      <c r="DZ20" s="130"/>
      <c r="EA20" s="130"/>
      <c r="EB20" s="26"/>
      <c r="EC20" s="23" t="s">
        <v>31</v>
      </c>
      <c r="ED20" s="130"/>
      <c r="EE20" s="130"/>
      <c r="EF20" s="130"/>
      <c r="EG20" s="130"/>
      <c r="EH20" s="130"/>
      <c r="EI20" s="130"/>
      <c r="EJ20" s="26"/>
      <c r="EK20" s="23" t="s">
        <v>31</v>
      </c>
      <c r="EL20" s="130"/>
      <c r="EM20" s="130"/>
      <c r="EN20" s="130"/>
      <c r="EO20" s="130"/>
      <c r="EP20" s="130"/>
      <c r="EQ20" s="130"/>
      <c r="ER20" s="26"/>
      <c r="ES20" s="23" t="s">
        <v>31</v>
      </c>
      <c r="ET20" s="130"/>
      <c r="EU20" s="130"/>
      <c r="EV20" s="130"/>
      <c r="EW20" s="130"/>
      <c r="EX20" s="130"/>
      <c r="EY20" s="130"/>
      <c r="EZ20" s="26"/>
      <c r="FA20" s="23" t="s">
        <v>31</v>
      </c>
      <c r="FB20" s="130"/>
      <c r="FC20" s="130"/>
      <c r="FD20" s="130"/>
      <c r="FE20" s="130"/>
      <c r="FF20" s="130"/>
      <c r="FG20" s="130"/>
      <c r="FH20" s="26"/>
      <c r="FI20" s="23" t="s">
        <v>31</v>
      </c>
      <c r="FJ20" s="130"/>
      <c r="FK20" s="130"/>
      <c r="FL20" s="130"/>
      <c r="FM20" s="130"/>
      <c r="FN20" s="130"/>
      <c r="FO20" s="130"/>
      <c r="FP20" s="26"/>
      <c r="FQ20" s="23" t="s">
        <v>31</v>
      </c>
      <c r="FR20" s="130"/>
      <c r="FS20" s="130"/>
      <c r="FT20" s="130"/>
      <c r="FU20" s="130"/>
      <c r="FV20" s="130"/>
      <c r="FW20" s="130"/>
      <c r="FX20" s="26"/>
      <c r="FY20" s="23" t="s">
        <v>31</v>
      </c>
      <c r="FZ20" s="130"/>
      <c r="GA20" s="130"/>
      <c r="GB20" s="130"/>
      <c r="GC20" s="130"/>
      <c r="GD20" s="130"/>
      <c r="GE20" s="130"/>
      <c r="GF20" s="26"/>
      <c r="GG20" s="23" t="s">
        <v>31</v>
      </c>
      <c r="GH20" s="130"/>
      <c r="GI20" s="130"/>
      <c r="GJ20" s="130"/>
      <c r="GK20" s="130"/>
      <c r="GL20" s="130"/>
      <c r="GM20" s="130"/>
      <c r="GN20" s="26"/>
      <c r="GO20" s="23" t="s">
        <v>31</v>
      </c>
      <c r="GP20" s="130"/>
      <c r="GQ20" s="130"/>
      <c r="GR20" s="130"/>
      <c r="GS20" s="130"/>
      <c r="GT20" s="130"/>
      <c r="GU20" s="130"/>
      <c r="GV20" s="26"/>
    </row>
    <row r="21" spans="1:204" x14ac:dyDescent="0.2">
      <c r="A21" s="34">
        <v>10</v>
      </c>
      <c r="B21" s="35"/>
      <c r="C21" s="35" t="s">
        <v>30</v>
      </c>
      <c r="D21" s="35"/>
      <c r="E21" s="81" t="s">
        <v>29</v>
      </c>
      <c r="F21" s="81"/>
      <c r="G21" s="81"/>
      <c r="H21" s="81"/>
      <c r="I21" s="81"/>
      <c r="J21" s="81"/>
      <c r="K21" s="81"/>
      <c r="L21" s="82"/>
      <c r="M21" s="131"/>
      <c r="N21" s="132"/>
      <c r="O21" s="132"/>
      <c r="P21" s="132"/>
      <c r="Q21" s="132"/>
      <c r="R21" s="132"/>
      <c r="S21" s="132"/>
      <c r="T21" s="133"/>
      <c r="U21" s="131"/>
      <c r="V21" s="132"/>
      <c r="W21" s="132"/>
      <c r="X21" s="132"/>
      <c r="Y21" s="132"/>
      <c r="Z21" s="132"/>
      <c r="AA21" s="132"/>
      <c r="AB21" s="133"/>
      <c r="AC21" s="131"/>
      <c r="AD21" s="132"/>
      <c r="AE21" s="132"/>
      <c r="AF21" s="132"/>
      <c r="AG21" s="132"/>
      <c r="AH21" s="132"/>
      <c r="AI21" s="132"/>
      <c r="AJ21" s="133"/>
      <c r="AK21" s="131"/>
      <c r="AL21" s="132"/>
      <c r="AM21" s="132"/>
      <c r="AN21" s="132"/>
      <c r="AO21" s="132"/>
      <c r="AP21" s="132"/>
      <c r="AQ21" s="132"/>
      <c r="AR21" s="133"/>
      <c r="AS21" s="131"/>
      <c r="AT21" s="132"/>
      <c r="AU21" s="132"/>
      <c r="AV21" s="132"/>
      <c r="AW21" s="132"/>
      <c r="AX21" s="132"/>
      <c r="AY21" s="132"/>
      <c r="AZ21" s="133"/>
      <c r="BA21" s="131"/>
      <c r="BB21" s="132"/>
      <c r="BC21" s="132"/>
      <c r="BD21" s="132"/>
      <c r="BE21" s="132"/>
      <c r="BF21" s="132"/>
      <c r="BG21" s="132"/>
      <c r="BH21" s="133"/>
      <c r="BI21" s="131"/>
      <c r="BJ21" s="132"/>
      <c r="BK21" s="132"/>
      <c r="BL21" s="132"/>
      <c r="BM21" s="132"/>
      <c r="BN21" s="132"/>
      <c r="BO21" s="132"/>
      <c r="BP21" s="133"/>
      <c r="BQ21" s="131"/>
      <c r="BR21" s="132"/>
      <c r="BS21" s="132"/>
      <c r="BT21" s="132"/>
      <c r="BU21" s="132"/>
      <c r="BV21" s="132"/>
      <c r="BW21" s="132"/>
      <c r="BX21" s="133"/>
      <c r="BY21" s="131"/>
      <c r="BZ21" s="132"/>
      <c r="CA21" s="132"/>
      <c r="CB21" s="132"/>
      <c r="CC21" s="132"/>
      <c r="CD21" s="132"/>
      <c r="CE21" s="132"/>
      <c r="CF21" s="133"/>
      <c r="CG21" s="131"/>
      <c r="CH21" s="132"/>
      <c r="CI21" s="132"/>
      <c r="CJ21" s="132"/>
      <c r="CK21" s="132"/>
      <c r="CL21" s="132"/>
      <c r="CM21" s="132"/>
      <c r="CN21" s="133"/>
      <c r="CO21" s="131"/>
      <c r="CP21" s="132"/>
      <c r="CQ21" s="132"/>
      <c r="CR21" s="132"/>
      <c r="CS21" s="132"/>
      <c r="CT21" s="132"/>
      <c r="CU21" s="132"/>
      <c r="CV21" s="133"/>
      <c r="CW21" s="131"/>
      <c r="CX21" s="132"/>
      <c r="CY21" s="132"/>
      <c r="CZ21" s="132"/>
      <c r="DA21" s="132"/>
      <c r="DB21" s="132"/>
      <c r="DC21" s="132"/>
      <c r="DD21" s="133"/>
      <c r="DE21" s="131"/>
      <c r="DF21" s="132"/>
      <c r="DG21" s="132"/>
      <c r="DH21" s="132"/>
      <c r="DI21" s="132"/>
      <c r="DJ21" s="132"/>
      <c r="DK21" s="132"/>
      <c r="DL21" s="133"/>
      <c r="DM21" s="131"/>
      <c r="DN21" s="132"/>
      <c r="DO21" s="132"/>
      <c r="DP21" s="132"/>
      <c r="DQ21" s="132"/>
      <c r="DR21" s="132"/>
      <c r="DS21" s="132"/>
      <c r="DT21" s="133"/>
      <c r="DU21" s="131"/>
      <c r="DV21" s="132"/>
      <c r="DW21" s="132"/>
      <c r="DX21" s="132"/>
      <c r="DY21" s="132"/>
      <c r="DZ21" s="132"/>
      <c r="EA21" s="132"/>
      <c r="EB21" s="133"/>
      <c r="EC21" s="131"/>
      <c r="ED21" s="132"/>
      <c r="EE21" s="132"/>
      <c r="EF21" s="132"/>
      <c r="EG21" s="132"/>
      <c r="EH21" s="132"/>
      <c r="EI21" s="132"/>
      <c r="EJ21" s="133"/>
      <c r="EK21" s="131"/>
      <c r="EL21" s="132"/>
      <c r="EM21" s="132"/>
      <c r="EN21" s="132"/>
      <c r="EO21" s="132"/>
      <c r="EP21" s="132"/>
      <c r="EQ21" s="132"/>
      <c r="ER21" s="133"/>
      <c r="ES21" s="131"/>
      <c r="ET21" s="132"/>
      <c r="EU21" s="132"/>
      <c r="EV21" s="132"/>
      <c r="EW21" s="132"/>
      <c r="EX21" s="132"/>
      <c r="EY21" s="132"/>
      <c r="EZ21" s="133"/>
      <c r="FA21" s="131"/>
      <c r="FB21" s="132"/>
      <c r="FC21" s="132"/>
      <c r="FD21" s="132"/>
      <c r="FE21" s="132"/>
      <c r="FF21" s="132"/>
      <c r="FG21" s="132"/>
      <c r="FH21" s="133"/>
      <c r="FI21" s="131"/>
      <c r="FJ21" s="132"/>
      <c r="FK21" s="132"/>
      <c r="FL21" s="132"/>
      <c r="FM21" s="132"/>
      <c r="FN21" s="132"/>
      <c r="FO21" s="132"/>
      <c r="FP21" s="133"/>
      <c r="FQ21" s="131"/>
      <c r="FR21" s="132"/>
      <c r="FS21" s="132"/>
      <c r="FT21" s="132"/>
      <c r="FU21" s="132"/>
      <c r="FV21" s="132"/>
      <c r="FW21" s="132"/>
      <c r="FX21" s="133"/>
      <c r="FY21" s="131"/>
      <c r="FZ21" s="132"/>
      <c r="GA21" s="132"/>
      <c r="GB21" s="132"/>
      <c r="GC21" s="132"/>
      <c r="GD21" s="132"/>
      <c r="GE21" s="132"/>
      <c r="GF21" s="133"/>
      <c r="GG21" s="131"/>
      <c r="GH21" s="132"/>
      <c r="GI21" s="132"/>
      <c r="GJ21" s="132"/>
      <c r="GK21" s="132"/>
      <c r="GL21" s="132"/>
      <c r="GM21" s="132"/>
      <c r="GN21" s="133"/>
      <c r="GO21" s="131"/>
      <c r="GP21" s="132"/>
      <c r="GQ21" s="132"/>
      <c r="GR21" s="132"/>
      <c r="GS21" s="132"/>
      <c r="GT21" s="132"/>
      <c r="GU21" s="132"/>
      <c r="GV21" s="133"/>
    </row>
    <row r="22" spans="1:204" ht="13.5" thickBot="1" x14ac:dyDescent="0.25">
      <c r="A22" s="142">
        <v>10</v>
      </c>
      <c r="B22" s="143"/>
      <c r="C22" s="143" t="s">
        <v>28</v>
      </c>
      <c r="D22" s="143"/>
      <c r="E22" s="89" t="s">
        <v>27</v>
      </c>
      <c r="F22" s="89"/>
      <c r="G22" s="89"/>
      <c r="H22" s="89"/>
      <c r="I22" s="89"/>
      <c r="J22" s="89"/>
      <c r="K22" s="89"/>
      <c r="L22" s="90"/>
      <c r="M22" s="144"/>
      <c r="N22" s="145"/>
      <c r="O22" s="145"/>
      <c r="P22" s="145"/>
      <c r="Q22" s="145"/>
      <c r="R22" s="145"/>
      <c r="S22" s="145"/>
      <c r="T22" s="146"/>
      <c r="U22" s="144"/>
      <c r="V22" s="145"/>
      <c r="W22" s="145"/>
      <c r="X22" s="145"/>
      <c r="Y22" s="145"/>
      <c r="Z22" s="145"/>
      <c r="AA22" s="145"/>
      <c r="AB22" s="146"/>
      <c r="AC22" s="144"/>
      <c r="AD22" s="145"/>
      <c r="AE22" s="145"/>
      <c r="AF22" s="145"/>
      <c r="AG22" s="145"/>
      <c r="AH22" s="145"/>
      <c r="AI22" s="145"/>
      <c r="AJ22" s="146"/>
      <c r="AK22" s="144"/>
      <c r="AL22" s="145"/>
      <c r="AM22" s="145"/>
      <c r="AN22" s="145"/>
      <c r="AO22" s="145"/>
      <c r="AP22" s="145"/>
      <c r="AQ22" s="145"/>
      <c r="AR22" s="146"/>
      <c r="AS22" s="144"/>
      <c r="AT22" s="145"/>
      <c r="AU22" s="145"/>
      <c r="AV22" s="145"/>
      <c r="AW22" s="145"/>
      <c r="AX22" s="145"/>
      <c r="AY22" s="145"/>
      <c r="AZ22" s="146"/>
      <c r="BA22" s="144"/>
      <c r="BB22" s="145"/>
      <c r="BC22" s="145"/>
      <c r="BD22" s="145"/>
      <c r="BE22" s="145"/>
      <c r="BF22" s="145"/>
      <c r="BG22" s="145"/>
      <c r="BH22" s="146"/>
      <c r="BI22" s="144"/>
      <c r="BJ22" s="145"/>
      <c r="BK22" s="145"/>
      <c r="BL22" s="145"/>
      <c r="BM22" s="145"/>
      <c r="BN22" s="145"/>
      <c r="BO22" s="145"/>
      <c r="BP22" s="146"/>
      <c r="BQ22" s="144"/>
      <c r="BR22" s="145"/>
      <c r="BS22" s="145"/>
      <c r="BT22" s="145"/>
      <c r="BU22" s="145"/>
      <c r="BV22" s="145"/>
      <c r="BW22" s="145"/>
      <c r="BX22" s="146"/>
      <c r="BY22" s="144"/>
      <c r="BZ22" s="145"/>
      <c r="CA22" s="145"/>
      <c r="CB22" s="145"/>
      <c r="CC22" s="145"/>
      <c r="CD22" s="145"/>
      <c r="CE22" s="145"/>
      <c r="CF22" s="146"/>
      <c r="CG22" s="144"/>
      <c r="CH22" s="145"/>
      <c r="CI22" s="145"/>
      <c r="CJ22" s="145"/>
      <c r="CK22" s="145"/>
      <c r="CL22" s="145"/>
      <c r="CM22" s="145"/>
      <c r="CN22" s="146"/>
      <c r="CO22" s="144"/>
      <c r="CP22" s="145"/>
      <c r="CQ22" s="145"/>
      <c r="CR22" s="145"/>
      <c r="CS22" s="145"/>
      <c r="CT22" s="145"/>
      <c r="CU22" s="145"/>
      <c r="CV22" s="146"/>
      <c r="CW22" s="144"/>
      <c r="CX22" s="145"/>
      <c r="CY22" s="145"/>
      <c r="CZ22" s="145"/>
      <c r="DA22" s="145"/>
      <c r="DB22" s="145"/>
      <c r="DC22" s="145"/>
      <c r="DD22" s="146"/>
      <c r="DE22" s="144"/>
      <c r="DF22" s="145"/>
      <c r="DG22" s="145"/>
      <c r="DH22" s="145"/>
      <c r="DI22" s="145"/>
      <c r="DJ22" s="145"/>
      <c r="DK22" s="145"/>
      <c r="DL22" s="146"/>
      <c r="DM22" s="144"/>
      <c r="DN22" s="145"/>
      <c r="DO22" s="145"/>
      <c r="DP22" s="145"/>
      <c r="DQ22" s="145"/>
      <c r="DR22" s="145"/>
      <c r="DS22" s="145"/>
      <c r="DT22" s="146"/>
      <c r="DU22" s="144"/>
      <c r="DV22" s="145"/>
      <c r="DW22" s="145"/>
      <c r="DX22" s="145"/>
      <c r="DY22" s="145"/>
      <c r="DZ22" s="145"/>
      <c r="EA22" s="145"/>
      <c r="EB22" s="146"/>
      <c r="EC22" s="144"/>
      <c r="ED22" s="145"/>
      <c r="EE22" s="145"/>
      <c r="EF22" s="145"/>
      <c r="EG22" s="145"/>
      <c r="EH22" s="145"/>
      <c r="EI22" s="145"/>
      <c r="EJ22" s="146"/>
      <c r="EK22" s="144"/>
      <c r="EL22" s="145"/>
      <c r="EM22" s="145"/>
      <c r="EN22" s="145"/>
      <c r="EO22" s="145"/>
      <c r="EP22" s="145"/>
      <c r="EQ22" s="145"/>
      <c r="ER22" s="146"/>
      <c r="ES22" s="144"/>
      <c r="ET22" s="145"/>
      <c r="EU22" s="145"/>
      <c r="EV22" s="145"/>
      <c r="EW22" s="145"/>
      <c r="EX22" s="145"/>
      <c r="EY22" s="145"/>
      <c r="EZ22" s="146"/>
      <c r="FA22" s="144"/>
      <c r="FB22" s="145"/>
      <c r="FC22" s="145"/>
      <c r="FD22" s="145"/>
      <c r="FE22" s="145"/>
      <c r="FF22" s="145"/>
      <c r="FG22" s="145"/>
      <c r="FH22" s="146"/>
      <c r="FI22" s="144"/>
      <c r="FJ22" s="145"/>
      <c r="FK22" s="145"/>
      <c r="FL22" s="145"/>
      <c r="FM22" s="145"/>
      <c r="FN22" s="145"/>
      <c r="FO22" s="145"/>
      <c r="FP22" s="146"/>
      <c r="FQ22" s="144"/>
      <c r="FR22" s="145"/>
      <c r="FS22" s="145"/>
      <c r="FT22" s="145"/>
      <c r="FU22" s="145"/>
      <c r="FV22" s="145"/>
      <c r="FW22" s="145"/>
      <c r="FX22" s="146"/>
      <c r="FY22" s="144"/>
      <c r="FZ22" s="145"/>
      <c r="GA22" s="145"/>
      <c r="GB22" s="145"/>
      <c r="GC22" s="145"/>
      <c r="GD22" s="145"/>
      <c r="GE22" s="145"/>
      <c r="GF22" s="146"/>
      <c r="GG22" s="144"/>
      <c r="GH22" s="145"/>
      <c r="GI22" s="145"/>
      <c r="GJ22" s="145"/>
      <c r="GK22" s="145"/>
      <c r="GL22" s="145"/>
      <c r="GM22" s="145"/>
      <c r="GN22" s="146"/>
      <c r="GO22" s="144"/>
      <c r="GP22" s="145"/>
      <c r="GQ22" s="145"/>
      <c r="GR22" s="145"/>
      <c r="GS22" s="145"/>
      <c r="GT22" s="145"/>
      <c r="GU22" s="145"/>
      <c r="GV22" s="146"/>
    </row>
    <row r="23" spans="1:204" ht="30" customHeight="1" thickBot="1" x14ac:dyDescent="0.25">
      <c r="A23" s="141" t="s">
        <v>26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</row>
    <row r="24" spans="1:204" ht="15" customHeight="1" x14ac:dyDescent="0.2">
      <c r="A24" s="150" t="s">
        <v>25</v>
      </c>
      <c r="B24" s="151"/>
      <c r="C24" s="151"/>
      <c r="D24" s="151"/>
      <c r="E24" s="151" t="s">
        <v>24</v>
      </c>
      <c r="F24" s="151"/>
      <c r="G24" s="151" t="s">
        <v>23</v>
      </c>
      <c r="H24" s="151"/>
      <c r="I24" s="151" t="s">
        <v>22</v>
      </c>
      <c r="J24" s="151"/>
      <c r="K24" s="151" t="s">
        <v>21</v>
      </c>
      <c r="L24" s="154"/>
      <c r="M24" s="76" t="s">
        <v>20</v>
      </c>
      <c r="N24" s="155"/>
      <c r="O24" s="157" t="s">
        <v>19</v>
      </c>
      <c r="P24" s="77"/>
      <c r="Q24" s="155"/>
      <c r="R24" s="157" t="s">
        <v>18</v>
      </c>
      <c r="S24" s="77"/>
      <c r="T24" s="159"/>
      <c r="U24" s="76" t="s">
        <v>20</v>
      </c>
      <c r="V24" s="155"/>
      <c r="W24" s="157" t="s">
        <v>19</v>
      </c>
      <c r="X24" s="77"/>
      <c r="Y24" s="155"/>
      <c r="Z24" s="157" t="s">
        <v>18</v>
      </c>
      <c r="AA24" s="77"/>
      <c r="AB24" s="159"/>
      <c r="AC24" s="76" t="s">
        <v>20</v>
      </c>
      <c r="AD24" s="155"/>
      <c r="AE24" s="157" t="s">
        <v>19</v>
      </c>
      <c r="AF24" s="77"/>
      <c r="AG24" s="155"/>
      <c r="AH24" s="157" t="s">
        <v>18</v>
      </c>
      <c r="AI24" s="77"/>
      <c r="AJ24" s="159"/>
      <c r="AK24" s="76" t="s">
        <v>20</v>
      </c>
      <c r="AL24" s="155"/>
      <c r="AM24" s="157" t="s">
        <v>19</v>
      </c>
      <c r="AN24" s="77"/>
      <c r="AO24" s="155"/>
      <c r="AP24" s="157" t="s">
        <v>18</v>
      </c>
      <c r="AQ24" s="77"/>
      <c r="AR24" s="159"/>
      <c r="AS24" s="76" t="s">
        <v>20</v>
      </c>
      <c r="AT24" s="155"/>
      <c r="AU24" s="157" t="s">
        <v>19</v>
      </c>
      <c r="AV24" s="77"/>
      <c r="AW24" s="155"/>
      <c r="AX24" s="157" t="s">
        <v>18</v>
      </c>
      <c r="AY24" s="77"/>
      <c r="AZ24" s="159"/>
      <c r="BA24" s="76" t="s">
        <v>20</v>
      </c>
      <c r="BB24" s="155"/>
      <c r="BC24" s="157" t="s">
        <v>19</v>
      </c>
      <c r="BD24" s="77"/>
      <c r="BE24" s="155"/>
      <c r="BF24" s="157" t="s">
        <v>18</v>
      </c>
      <c r="BG24" s="77"/>
      <c r="BH24" s="159"/>
      <c r="BI24" s="76" t="s">
        <v>20</v>
      </c>
      <c r="BJ24" s="155"/>
      <c r="BK24" s="157" t="s">
        <v>19</v>
      </c>
      <c r="BL24" s="77"/>
      <c r="BM24" s="155"/>
      <c r="BN24" s="157" t="s">
        <v>18</v>
      </c>
      <c r="BO24" s="77"/>
      <c r="BP24" s="159"/>
      <c r="BQ24" s="76" t="s">
        <v>20</v>
      </c>
      <c r="BR24" s="155"/>
      <c r="BS24" s="157" t="s">
        <v>19</v>
      </c>
      <c r="BT24" s="77"/>
      <c r="BU24" s="155"/>
      <c r="BV24" s="157" t="s">
        <v>18</v>
      </c>
      <c r="BW24" s="77"/>
      <c r="BX24" s="159"/>
      <c r="BY24" s="76" t="s">
        <v>20</v>
      </c>
      <c r="BZ24" s="155"/>
      <c r="CA24" s="157" t="s">
        <v>19</v>
      </c>
      <c r="CB24" s="77"/>
      <c r="CC24" s="155"/>
      <c r="CD24" s="157" t="s">
        <v>18</v>
      </c>
      <c r="CE24" s="77"/>
      <c r="CF24" s="159"/>
      <c r="CG24" s="76" t="s">
        <v>20</v>
      </c>
      <c r="CH24" s="155"/>
      <c r="CI24" s="157" t="s">
        <v>19</v>
      </c>
      <c r="CJ24" s="77"/>
      <c r="CK24" s="155"/>
      <c r="CL24" s="157" t="s">
        <v>18</v>
      </c>
      <c r="CM24" s="77"/>
      <c r="CN24" s="159"/>
      <c r="CO24" s="76" t="s">
        <v>20</v>
      </c>
      <c r="CP24" s="155"/>
      <c r="CQ24" s="157" t="s">
        <v>19</v>
      </c>
      <c r="CR24" s="77"/>
      <c r="CS24" s="155"/>
      <c r="CT24" s="157" t="s">
        <v>18</v>
      </c>
      <c r="CU24" s="77"/>
      <c r="CV24" s="159"/>
      <c r="CW24" s="76" t="s">
        <v>20</v>
      </c>
      <c r="CX24" s="155"/>
      <c r="CY24" s="157" t="s">
        <v>19</v>
      </c>
      <c r="CZ24" s="77"/>
      <c r="DA24" s="155"/>
      <c r="DB24" s="157" t="s">
        <v>18</v>
      </c>
      <c r="DC24" s="77"/>
      <c r="DD24" s="159"/>
      <c r="DE24" s="76" t="s">
        <v>20</v>
      </c>
      <c r="DF24" s="155"/>
      <c r="DG24" s="157" t="s">
        <v>19</v>
      </c>
      <c r="DH24" s="77"/>
      <c r="DI24" s="155"/>
      <c r="DJ24" s="157" t="s">
        <v>18</v>
      </c>
      <c r="DK24" s="77"/>
      <c r="DL24" s="159"/>
      <c r="DM24" s="76" t="s">
        <v>20</v>
      </c>
      <c r="DN24" s="155"/>
      <c r="DO24" s="157" t="s">
        <v>19</v>
      </c>
      <c r="DP24" s="77"/>
      <c r="DQ24" s="155"/>
      <c r="DR24" s="157" t="s">
        <v>18</v>
      </c>
      <c r="DS24" s="77"/>
      <c r="DT24" s="159"/>
      <c r="DU24" s="76" t="s">
        <v>20</v>
      </c>
      <c r="DV24" s="155"/>
      <c r="DW24" s="157" t="s">
        <v>19</v>
      </c>
      <c r="DX24" s="77"/>
      <c r="DY24" s="155"/>
      <c r="DZ24" s="157" t="s">
        <v>18</v>
      </c>
      <c r="EA24" s="77"/>
      <c r="EB24" s="159"/>
      <c r="EC24" s="76" t="s">
        <v>20</v>
      </c>
      <c r="ED24" s="155"/>
      <c r="EE24" s="157" t="s">
        <v>19</v>
      </c>
      <c r="EF24" s="77"/>
      <c r="EG24" s="155"/>
      <c r="EH24" s="157" t="s">
        <v>18</v>
      </c>
      <c r="EI24" s="77"/>
      <c r="EJ24" s="159"/>
      <c r="EK24" s="76" t="s">
        <v>20</v>
      </c>
      <c r="EL24" s="155"/>
      <c r="EM24" s="157" t="s">
        <v>19</v>
      </c>
      <c r="EN24" s="77"/>
      <c r="EO24" s="155"/>
      <c r="EP24" s="157" t="s">
        <v>18</v>
      </c>
      <c r="EQ24" s="77"/>
      <c r="ER24" s="159"/>
      <c r="ES24" s="76" t="s">
        <v>20</v>
      </c>
      <c r="ET24" s="155"/>
      <c r="EU24" s="157" t="s">
        <v>19</v>
      </c>
      <c r="EV24" s="77"/>
      <c r="EW24" s="155"/>
      <c r="EX24" s="157" t="s">
        <v>18</v>
      </c>
      <c r="EY24" s="77"/>
      <c r="EZ24" s="159"/>
      <c r="FA24" s="76" t="s">
        <v>20</v>
      </c>
      <c r="FB24" s="155"/>
      <c r="FC24" s="157" t="s">
        <v>19</v>
      </c>
      <c r="FD24" s="77"/>
      <c r="FE24" s="155"/>
      <c r="FF24" s="157" t="s">
        <v>18</v>
      </c>
      <c r="FG24" s="77"/>
      <c r="FH24" s="159"/>
      <c r="FI24" s="76" t="s">
        <v>20</v>
      </c>
      <c r="FJ24" s="155"/>
      <c r="FK24" s="157" t="s">
        <v>19</v>
      </c>
      <c r="FL24" s="77"/>
      <c r="FM24" s="155"/>
      <c r="FN24" s="157" t="s">
        <v>18</v>
      </c>
      <c r="FO24" s="77"/>
      <c r="FP24" s="159"/>
      <c r="FQ24" s="76" t="s">
        <v>20</v>
      </c>
      <c r="FR24" s="155"/>
      <c r="FS24" s="157" t="s">
        <v>19</v>
      </c>
      <c r="FT24" s="77"/>
      <c r="FU24" s="155"/>
      <c r="FV24" s="157" t="s">
        <v>18</v>
      </c>
      <c r="FW24" s="77"/>
      <c r="FX24" s="159"/>
      <c r="FY24" s="76" t="s">
        <v>20</v>
      </c>
      <c r="FZ24" s="155"/>
      <c r="GA24" s="157" t="s">
        <v>19</v>
      </c>
      <c r="GB24" s="77"/>
      <c r="GC24" s="155"/>
      <c r="GD24" s="157" t="s">
        <v>18</v>
      </c>
      <c r="GE24" s="77"/>
      <c r="GF24" s="159"/>
      <c r="GG24" s="76" t="s">
        <v>20</v>
      </c>
      <c r="GH24" s="155"/>
      <c r="GI24" s="157" t="s">
        <v>19</v>
      </c>
      <c r="GJ24" s="77"/>
      <c r="GK24" s="155"/>
      <c r="GL24" s="157" t="s">
        <v>18</v>
      </c>
      <c r="GM24" s="77"/>
      <c r="GN24" s="159"/>
      <c r="GO24" s="76" t="s">
        <v>20</v>
      </c>
      <c r="GP24" s="155"/>
      <c r="GQ24" s="157" t="s">
        <v>19</v>
      </c>
      <c r="GR24" s="77"/>
      <c r="GS24" s="155"/>
      <c r="GT24" s="157" t="s">
        <v>18</v>
      </c>
      <c r="GU24" s="77"/>
      <c r="GV24" s="159"/>
    </row>
    <row r="25" spans="1:204" ht="15.75" customHeight="1" thickBot="1" x14ac:dyDescent="0.25">
      <c r="A25" s="152"/>
      <c r="B25" s="153"/>
      <c r="C25" s="153"/>
      <c r="D25" s="153"/>
      <c r="E25" s="5" t="s">
        <v>17</v>
      </c>
      <c r="F25" s="5" t="s">
        <v>16</v>
      </c>
      <c r="G25" s="5" t="s">
        <v>17</v>
      </c>
      <c r="H25" s="5" t="s">
        <v>16</v>
      </c>
      <c r="I25" s="5" t="s">
        <v>17</v>
      </c>
      <c r="J25" s="5" t="s">
        <v>16</v>
      </c>
      <c r="K25" s="5" t="s">
        <v>17</v>
      </c>
      <c r="L25" s="4" t="s">
        <v>16</v>
      </c>
      <c r="M25" s="78"/>
      <c r="N25" s="156"/>
      <c r="O25" s="158"/>
      <c r="P25" s="79"/>
      <c r="Q25" s="156"/>
      <c r="R25" s="158"/>
      <c r="S25" s="79"/>
      <c r="T25" s="160"/>
      <c r="U25" s="78"/>
      <c r="V25" s="156"/>
      <c r="W25" s="158"/>
      <c r="X25" s="79"/>
      <c r="Y25" s="156"/>
      <c r="Z25" s="158"/>
      <c r="AA25" s="79"/>
      <c r="AB25" s="160"/>
      <c r="AC25" s="78"/>
      <c r="AD25" s="156"/>
      <c r="AE25" s="158"/>
      <c r="AF25" s="79"/>
      <c r="AG25" s="156"/>
      <c r="AH25" s="158"/>
      <c r="AI25" s="79"/>
      <c r="AJ25" s="160"/>
      <c r="AK25" s="78"/>
      <c r="AL25" s="156"/>
      <c r="AM25" s="158"/>
      <c r="AN25" s="79"/>
      <c r="AO25" s="156"/>
      <c r="AP25" s="158"/>
      <c r="AQ25" s="79"/>
      <c r="AR25" s="160"/>
      <c r="AS25" s="78"/>
      <c r="AT25" s="156"/>
      <c r="AU25" s="158"/>
      <c r="AV25" s="79"/>
      <c r="AW25" s="156"/>
      <c r="AX25" s="158"/>
      <c r="AY25" s="79"/>
      <c r="AZ25" s="160"/>
      <c r="BA25" s="78"/>
      <c r="BB25" s="156"/>
      <c r="BC25" s="158"/>
      <c r="BD25" s="79"/>
      <c r="BE25" s="156"/>
      <c r="BF25" s="158"/>
      <c r="BG25" s="79"/>
      <c r="BH25" s="160"/>
      <c r="BI25" s="78"/>
      <c r="BJ25" s="156"/>
      <c r="BK25" s="158"/>
      <c r="BL25" s="79"/>
      <c r="BM25" s="156"/>
      <c r="BN25" s="158"/>
      <c r="BO25" s="79"/>
      <c r="BP25" s="160"/>
      <c r="BQ25" s="78"/>
      <c r="BR25" s="156"/>
      <c r="BS25" s="158"/>
      <c r="BT25" s="79"/>
      <c r="BU25" s="156"/>
      <c r="BV25" s="158"/>
      <c r="BW25" s="79"/>
      <c r="BX25" s="160"/>
      <c r="BY25" s="78"/>
      <c r="BZ25" s="156"/>
      <c r="CA25" s="158"/>
      <c r="CB25" s="79"/>
      <c r="CC25" s="156"/>
      <c r="CD25" s="158"/>
      <c r="CE25" s="79"/>
      <c r="CF25" s="160"/>
      <c r="CG25" s="78"/>
      <c r="CH25" s="156"/>
      <c r="CI25" s="158"/>
      <c r="CJ25" s="79"/>
      <c r="CK25" s="156"/>
      <c r="CL25" s="158"/>
      <c r="CM25" s="79"/>
      <c r="CN25" s="160"/>
      <c r="CO25" s="78"/>
      <c r="CP25" s="156"/>
      <c r="CQ25" s="158"/>
      <c r="CR25" s="79"/>
      <c r="CS25" s="156"/>
      <c r="CT25" s="158"/>
      <c r="CU25" s="79"/>
      <c r="CV25" s="160"/>
      <c r="CW25" s="78"/>
      <c r="CX25" s="156"/>
      <c r="CY25" s="158"/>
      <c r="CZ25" s="79"/>
      <c r="DA25" s="156"/>
      <c r="DB25" s="158"/>
      <c r="DC25" s="79"/>
      <c r="DD25" s="160"/>
      <c r="DE25" s="78"/>
      <c r="DF25" s="156"/>
      <c r="DG25" s="158"/>
      <c r="DH25" s="79"/>
      <c r="DI25" s="156"/>
      <c r="DJ25" s="158"/>
      <c r="DK25" s="79"/>
      <c r="DL25" s="160"/>
      <c r="DM25" s="78"/>
      <c r="DN25" s="156"/>
      <c r="DO25" s="158"/>
      <c r="DP25" s="79"/>
      <c r="DQ25" s="156"/>
      <c r="DR25" s="158"/>
      <c r="DS25" s="79"/>
      <c r="DT25" s="160"/>
      <c r="DU25" s="78"/>
      <c r="DV25" s="156"/>
      <c r="DW25" s="158"/>
      <c r="DX25" s="79"/>
      <c r="DY25" s="156"/>
      <c r="DZ25" s="158"/>
      <c r="EA25" s="79"/>
      <c r="EB25" s="160"/>
      <c r="EC25" s="78"/>
      <c r="ED25" s="156"/>
      <c r="EE25" s="158"/>
      <c r="EF25" s="79"/>
      <c r="EG25" s="156"/>
      <c r="EH25" s="158"/>
      <c r="EI25" s="79"/>
      <c r="EJ25" s="160"/>
      <c r="EK25" s="78"/>
      <c r="EL25" s="156"/>
      <c r="EM25" s="158"/>
      <c r="EN25" s="79"/>
      <c r="EO25" s="156"/>
      <c r="EP25" s="158"/>
      <c r="EQ25" s="79"/>
      <c r="ER25" s="160"/>
      <c r="ES25" s="78"/>
      <c r="ET25" s="156"/>
      <c r="EU25" s="158"/>
      <c r="EV25" s="79"/>
      <c r="EW25" s="156"/>
      <c r="EX25" s="158"/>
      <c r="EY25" s="79"/>
      <c r="EZ25" s="160"/>
      <c r="FA25" s="78"/>
      <c r="FB25" s="156"/>
      <c r="FC25" s="158"/>
      <c r="FD25" s="79"/>
      <c r="FE25" s="156"/>
      <c r="FF25" s="158"/>
      <c r="FG25" s="79"/>
      <c r="FH25" s="160"/>
      <c r="FI25" s="78"/>
      <c r="FJ25" s="156"/>
      <c r="FK25" s="158"/>
      <c r="FL25" s="79"/>
      <c r="FM25" s="156"/>
      <c r="FN25" s="158"/>
      <c r="FO25" s="79"/>
      <c r="FP25" s="160"/>
      <c r="FQ25" s="78"/>
      <c r="FR25" s="156"/>
      <c r="FS25" s="158"/>
      <c r="FT25" s="79"/>
      <c r="FU25" s="156"/>
      <c r="FV25" s="158"/>
      <c r="FW25" s="79"/>
      <c r="FX25" s="160"/>
      <c r="FY25" s="78"/>
      <c r="FZ25" s="156"/>
      <c r="GA25" s="158"/>
      <c r="GB25" s="79"/>
      <c r="GC25" s="156"/>
      <c r="GD25" s="158"/>
      <c r="GE25" s="79"/>
      <c r="GF25" s="160"/>
      <c r="GG25" s="78"/>
      <c r="GH25" s="156"/>
      <c r="GI25" s="158"/>
      <c r="GJ25" s="79"/>
      <c r="GK25" s="156"/>
      <c r="GL25" s="158"/>
      <c r="GM25" s="79"/>
      <c r="GN25" s="160"/>
      <c r="GO25" s="78"/>
      <c r="GP25" s="156"/>
      <c r="GQ25" s="158"/>
      <c r="GR25" s="79"/>
      <c r="GS25" s="156"/>
      <c r="GT25" s="158"/>
      <c r="GU25" s="79"/>
      <c r="GV25" s="160"/>
    </row>
    <row r="26" spans="1:204" x14ac:dyDescent="0.2">
      <c r="A26" s="161" t="s">
        <v>15</v>
      </c>
      <c r="B26" s="162"/>
      <c r="C26" s="162"/>
      <c r="D26" s="162"/>
      <c r="E26" s="16"/>
      <c r="F26" s="16"/>
      <c r="G26" s="16"/>
      <c r="H26" s="16"/>
      <c r="I26" s="16"/>
      <c r="J26" s="16"/>
      <c r="K26" s="16"/>
      <c r="L26" s="16"/>
      <c r="M26" s="17"/>
      <c r="N26" s="17"/>
      <c r="O26" s="18"/>
      <c r="P26" s="18"/>
      <c r="Q26" s="18"/>
      <c r="R26" s="18"/>
      <c r="S26" s="18"/>
      <c r="T26" s="18"/>
      <c r="U26" s="17"/>
      <c r="V26" s="17"/>
      <c r="W26" s="18"/>
      <c r="X26" s="18"/>
      <c r="Y26" s="18"/>
      <c r="Z26" s="18"/>
      <c r="AA26" s="18"/>
      <c r="AB26" s="18"/>
      <c r="AC26" s="17"/>
      <c r="AD26" s="17"/>
      <c r="AE26" s="18"/>
      <c r="AF26" s="18"/>
      <c r="AG26" s="18"/>
      <c r="AH26" s="18"/>
      <c r="AI26" s="18"/>
      <c r="AJ26" s="18"/>
      <c r="AK26" s="17"/>
      <c r="AL26" s="17"/>
      <c r="AM26" s="18"/>
      <c r="AN26" s="18"/>
      <c r="AO26" s="18"/>
      <c r="AP26" s="18"/>
      <c r="AQ26" s="18"/>
      <c r="AR26" s="18"/>
      <c r="AS26" s="17"/>
      <c r="AT26" s="17"/>
      <c r="AU26" s="18"/>
      <c r="AV26" s="18"/>
      <c r="AW26" s="18"/>
      <c r="AX26" s="18"/>
      <c r="AY26" s="18"/>
      <c r="AZ26" s="18"/>
      <c r="BA26" s="17"/>
      <c r="BB26" s="17"/>
      <c r="BC26" s="18"/>
      <c r="BD26" s="18"/>
      <c r="BE26" s="18"/>
      <c r="BF26" s="18"/>
      <c r="BG26" s="18"/>
      <c r="BH26" s="18"/>
      <c r="BI26" s="17"/>
      <c r="BJ26" s="17"/>
      <c r="BK26" s="18"/>
      <c r="BL26" s="18"/>
      <c r="BM26" s="18"/>
      <c r="BN26" s="18"/>
      <c r="BO26" s="18"/>
      <c r="BP26" s="18"/>
      <c r="BQ26" s="17"/>
      <c r="BR26" s="17"/>
      <c r="BS26" s="18"/>
      <c r="BT26" s="18"/>
      <c r="BU26" s="18"/>
      <c r="BV26" s="18"/>
      <c r="BW26" s="18"/>
      <c r="BX26" s="18"/>
      <c r="BY26" s="17"/>
      <c r="BZ26" s="17"/>
      <c r="CA26" s="18"/>
      <c r="CB26" s="18"/>
      <c r="CC26" s="18"/>
      <c r="CD26" s="18"/>
      <c r="CE26" s="18"/>
      <c r="CF26" s="18"/>
      <c r="CG26" s="17"/>
      <c r="CH26" s="17"/>
      <c r="CI26" s="18"/>
      <c r="CJ26" s="18"/>
      <c r="CK26" s="18"/>
      <c r="CL26" s="18"/>
      <c r="CM26" s="18"/>
      <c r="CN26" s="18"/>
      <c r="CO26" s="17"/>
      <c r="CP26" s="17"/>
      <c r="CQ26" s="18"/>
      <c r="CR26" s="18"/>
      <c r="CS26" s="18"/>
      <c r="CT26" s="18"/>
      <c r="CU26" s="18"/>
      <c r="CV26" s="18"/>
      <c r="CW26" s="17"/>
      <c r="CX26" s="17"/>
      <c r="CY26" s="18"/>
      <c r="CZ26" s="18"/>
      <c r="DA26" s="18"/>
      <c r="DB26" s="18"/>
      <c r="DC26" s="18"/>
      <c r="DD26" s="18"/>
      <c r="DE26" s="17"/>
      <c r="DF26" s="17"/>
      <c r="DG26" s="18"/>
      <c r="DH26" s="18"/>
      <c r="DI26" s="18"/>
      <c r="DJ26" s="18"/>
      <c r="DK26" s="18"/>
      <c r="DL26" s="18"/>
      <c r="DM26" s="17"/>
      <c r="DN26" s="17"/>
      <c r="DO26" s="18"/>
      <c r="DP26" s="18"/>
      <c r="DQ26" s="18"/>
      <c r="DR26" s="18"/>
      <c r="DS26" s="18"/>
      <c r="DT26" s="18"/>
      <c r="DU26" s="17"/>
      <c r="DV26" s="17"/>
      <c r="DW26" s="18"/>
      <c r="DX26" s="18"/>
      <c r="DY26" s="18"/>
      <c r="DZ26" s="18"/>
      <c r="EA26" s="18"/>
      <c r="EB26" s="18"/>
      <c r="EC26" s="17"/>
      <c r="ED26" s="17"/>
      <c r="EE26" s="18"/>
      <c r="EF26" s="18"/>
      <c r="EG26" s="18"/>
      <c r="EH26" s="18"/>
      <c r="EI26" s="18"/>
      <c r="EJ26" s="18"/>
      <c r="EK26" s="17"/>
      <c r="EL26" s="17"/>
      <c r="EM26" s="18"/>
      <c r="EN26" s="18"/>
      <c r="EO26" s="18"/>
      <c r="EP26" s="18"/>
      <c r="EQ26" s="18"/>
      <c r="ER26" s="18"/>
      <c r="ES26" s="17"/>
      <c r="ET26" s="17"/>
      <c r="EU26" s="18"/>
      <c r="EV26" s="18"/>
      <c r="EW26" s="18"/>
      <c r="EX26" s="18"/>
      <c r="EY26" s="18"/>
      <c r="EZ26" s="18"/>
      <c r="FA26" s="17"/>
      <c r="FB26" s="17"/>
      <c r="FC26" s="18"/>
      <c r="FD26" s="18"/>
      <c r="FE26" s="18"/>
      <c r="FF26" s="18"/>
      <c r="FG26" s="18"/>
      <c r="FH26" s="18"/>
      <c r="FI26" s="17"/>
      <c r="FJ26" s="17"/>
      <c r="FK26" s="18"/>
      <c r="FL26" s="18"/>
      <c r="FM26" s="18"/>
      <c r="FN26" s="18"/>
      <c r="FO26" s="18"/>
      <c r="FP26" s="18"/>
      <c r="FQ26" s="17"/>
      <c r="FR26" s="17"/>
      <c r="FS26" s="18"/>
      <c r="FT26" s="18"/>
      <c r="FU26" s="18"/>
      <c r="FV26" s="18"/>
      <c r="FW26" s="18"/>
      <c r="FX26" s="18"/>
      <c r="FY26" s="17"/>
      <c r="FZ26" s="17"/>
      <c r="GA26" s="18"/>
      <c r="GB26" s="18"/>
      <c r="GC26" s="18"/>
      <c r="GD26" s="18"/>
      <c r="GE26" s="18"/>
      <c r="GF26" s="18"/>
      <c r="GG26" s="17"/>
      <c r="GH26" s="17"/>
      <c r="GI26" s="18"/>
      <c r="GJ26" s="18"/>
      <c r="GK26" s="18"/>
      <c r="GL26" s="18"/>
      <c r="GM26" s="18"/>
      <c r="GN26" s="18"/>
      <c r="GO26" s="17"/>
      <c r="GP26" s="17"/>
      <c r="GQ26" s="18"/>
      <c r="GR26" s="18"/>
      <c r="GS26" s="18"/>
      <c r="GT26" s="18"/>
      <c r="GU26" s="18"/>
      <c r="GV26" s="19"/>
    </row>
    <row r="27" spans="1:204" x14ac:dyDescent="0.2">
      <c r="A27" s="163" t="s">
        <v>14</v>
      </c>
      <c r="B27" s="164"/>
      <c r="C27" s="164"/>
      <c r="D27" s="164"/>
      <c r="E27" s="3"/>
      <c r="F27" s="3"/>
      <c r="G27" s="3"/>
      <c r="H27" s="3"/>
      <c r="I27" s="3"/>
      <c r="J27" s="3"/>
      <c r="K27" s="3"/>
      <c r="L27" s="2"/>
      <c r="M27" s="165"/>
      <c r="N27" s="166"/>
      <c r="O27" s="167"/>
      <c r="P27" s="167"/>
      <c r="Q27" s="167"/>
      <c r="R27" s="167"/>
      <c r="S27" s="167"/>
      <c r="T27" s="168"/>
      <c r="U27" s="165"/>
      <c r="V27" s="166"/>
      <c r="W27" s="167"/>
      <c r="X27" s="167"/>
      <c r="Y27" s="167"/>
      <c r="Z27" s="167"/>
      <c r="AA27" s="167"/>
      <c r="AB27" s="168"/>
      <c r="AC27" s="165"/>
      <c r="AD27" s="166"/>
      <c r="AE27" s="167"/>
      <c r="AF27" s="167"/>
      <c r="AG27" s="167"/>
      <c r="AH27" s="167"/>
      <c r="AI27" s="167"/>
      <c r="AJ27" s="168"/>
      <c r="AK27" s="165"/>
      <c r="AL27" s="166"/>
      <c r="AM27" s="167"/>
      <c r="AN27" s="167"/>
      <c r="AO27" s="167"/>
      <c r="AP27" s="167"/>
      <c r="AQ27" s="167"/>
      <c r="AR27" s="168"/>
      <c r="AS27" s="165"/>
      <c r="AT27" s="166"/>
      <c r="AU27" s="167"/>
      <c r="AV27" s="167"/>
      <c r="AW27" s="167"/>
      <c r="AX27" s="167"/>
      <c r="AY27" s="167"/>
      <c r="AZ27" s="168"/>
      <c r="BA27" s="165"/>
      <c r="BB27" s="166"/>
      <c r="BC27" s="167"/>
      <c r="BD27" s="167"/>
      <c r="BE27" s="167"/>
      <c r="BF27" s="167"/>
      <c r="BG27" s="167"/>
      <c r="BH27" s="168"/>
      <c r="BI27" s="165"/>
      <c r="BJ27" s="166"/>
      <c r="BK27" s="167"/>
      <c r="BL27" s="167"/>
      <c r="BM27" s="167"/>
      <c r="BN27" s="167"/>
      <c r="BO27" s="167"/>
      <c r="BP27" s="168"/>
      <c r="BQ27" s="165"/>
      <c r="BR27" s="166"/>
      <c r="BS27" s="167"/>
      <c r="BT27" s="167"/>
      <c r="BU27" s="167"/>
      <c r="BV27" s="167"/>
      <c r="BW27" s="167"/>
      <c r="BX27" s="168"/>
      <c r="BY27" s="165"/>
      <c r="BZ27" s="166"/>
      <c r="CA27" s="167"/>
      <c r="CB27" s="167"/>
      <c r="CC27" s="167"/>
      <c r="CD27" s="167"/>
      <c r="CE27" s="167"/>
      <c r="CF27" s="168"/>
      <c r="CG27" s="165"/>
      <c r="CH27" s="166"/>
      <c r="CI27" s="167"/>
      <c r="CJ27" s="167"/>
      <c r="CK27" s="167"/>
      <c r="CL27" s="167"/>
      <c r="CM27" s="167"/>
      <c r="CN27" s="168"/>
      <c r="CO27" s="165"/>
      <c r="CP27" s="166"/>
      <c r="CQ27" s="167"/>
      <c r="CR27" s="167"/>
      <c r="CS27" s="167"/>
      <c r="CT27" s="167"/>
      <c r="CU27" s="167"/>
      <c r="CV27" s="168"/>
      <c r="CW27" s="165"/>
      <c r="CX27" s="166"/>
      <c r="CY27" s="167"/>
      <c r="CZ27" s="167"/>
      <c r="DA27" s="167"/>
      <c r="DB27" s="167"/>
      <c r="DC27" s="167"/>
      <c r="DD27" s="168"/>
      <c r="DE27" s="165"/>
      <c r="DF27" s="166"/>
      <c r="DG27" s="167"/>
      <c r="DH27" s="167"/>
      <c r="DI27" s="167"/>
      <c r="DJ27" s="167"/>
      <c r="DK27" s="167"/>
      <c r="DL27" s="168"/>
      <c r="DM27" s="165"/>
      <c r="DN27" s="166"/>
      <c r="DO27" s="167"/>
      <c r="DP27" s="167"/>
      <c r="DQ27" s="167"/>
      <c r="DR27" s="167"/>
      <c r="DS27" s="167"/>
      <c r="DT27" s="168"/>
      <c r="DU27" s="165"/>
      <c r="DV27" s="166"/>
      <c r="DW27" s="167"/>
      <c r="DX27" s="167"/>
      <c r="DY27" s="167"/>
      <c r="DZ27" s="167"/>
      <c r="EA27" s="167"/>
      <c r="EB27" s="168"/>
      <c r="EC27" s="165"/>
      <c r="ED27" s="166"/>
      <c r="EE27" s="167"/>
      <c r="EF27" s="167"/>
      <c r="EG27" s="167"/>
      <c r="EH27" s="167"/>
      <c r="EI27" s="167"/>
      <c r="EJ27" s="168"/>
      <c r="EK27" s="165"/>
      <c r="EL27" s="166"/>
      <c r="EM27" s="167"/>
      <c r="EN27" s="167"/>
      <c r="EO27" s="167"/>
      <c r="EP27" s="167"/>
      <c r="EQ27" s="167"/>
      <c r="ER27" s="168"/>
      <c r="ES27" s="165"/>
      <c r="ET27" s="166"/>
      <c r="EU27" s="167"/>
      <c r="EV27" s="167"/>
      <c r="EW27" s="167"/>
      <c r="EX27" s="167"/>
      <c r="EY27" s="167"/>
      <c r="EZ27" s="168"/>
      <c r="FA27" s="165"/>
      <c r="FB27" s="166"/>
      <c r="FC27" s="167"/>
      <c r="FD27" s="167"/>
      <c r="FE27" s="167"/>
      <c r="FF27" s="167"/>
      <c r="FG27" s="167"/>
      <c r="FH27" s="168"/>
      <c r="FI27" s="165"/>
      <c r="FJ27" s="166"/>
      <c r="FK27" s="167"/>
      <c r="FL27" s="167"/>
      <c r="FM27" s="167"/>
      <c r="FN27" s="167"/>
      <c r="FO27" s="167"/>
      <c r="FP27" s="168"/>
      <c r="FQ27" s="165"/>
      <c r="FR27" s="166"/>
      <c r="FS27" s="167"/>
      <c r="FT27" s="167"/>
      <c r="FU27" s="167"/>
      <c r="FV27" s="167"/>
      <c r="FW27" s="167"/>
      <c r="FX27" s="168"/>
      <c r="FY27" s="165"/>
      <c r="FZ27" s="166"/>
      <c r="GA27" s="167"/>
      <c r="GB27" s="167"/>
      <c r="GC27" s="167"/>
      <c r="GD27" s="167"/>
      <c r="GE27" s="167"/>
      <c r="GF27" s="168"/>
      <c r="GG27" s="165"/>
      <c r="GH27" s="166"/>
      <c r="GI27" s="167"/>
      <c r="GJ27" s="167"/>
      <c r="GK27" s="167"/>
      <c r="GL27" s="167"/>
      <c r="GM27" s="167"/>
      <c r="GN27" s="168"/>
      <c r="GO27" s="165"/>
      <c r="GP27" s="166"/>
      <c r="GQ27" s="167"/>
      <c r="GR27" s="167"/>
      <c r="GS27" s="167"/>
      <c r="GT27" s="167"/>
      <c r="GU27" s="167"/>
      <c r="GV27" s="168"/>
    </row>
    <row r="28" spans="1:204" x14ac:dyDescent="0.2">
      <c r="A28" s="163" t="s">
        <v>13</v>
      </c>
      <c r="B28" s="164"/>
      <c r="C28" s="164"/>
      <c r="D28" s="164"/>
      <c r="E28" s="3"/>
      <c r="F28" s="3"/>
      <c r="G28" s="3"/>
      <c r="H28" s="3"/>
      <c r="I28" s="3"/>
      <c r="J28" s="3"/>
      <c r="K28" s="3"/>
      <c r="L28" s="2"/>
      <c r="M28" s="165"/>
      <c r="N28" s="166"/>
      <c r="O28" s="167"/>
      <c r="P28" s="167"/>
      <c r="Q28" s="167"/>
      <c r="R28" s="167"/>
      <c r="S28" s="167"/>
      <c r="T28" s="168"/>
      <c r="U28" s="165"/>
      <c r="V28" s="166"/>
      <c r="W28" s="167"/>
      <c r="X28" s="167"/>
      <c r="Y28" s="167"/>
      <c r="Z28" s="167"/>
      <c r="AA28" s="167"/>
      <c r="AB28" s="168"/>
      <c r="AC28" s="165"/>
      <c r="AD28" s="166"/>
      <c r="AE28" s="167"/>
      <c r="AF28" s="167"/>
      <c r="AG28" s="167"/>
      <c r="AH28" s="167"/>
      <c r="AI28" s="167"/>
      <c r="AJ28" s="168"/>
      <c r="AK28" s="165"/>
      <c r="AL28" s="166"/>
      <c r="AM28" s="167"/>
      <c r="AN28" s="167"/>
      <c r="AO28" s="167"/>
      <c r="AP28" s="167"/>
      <c r="AQ28" s="167"/>
      <c r="AR28" s="168"/>
      <c r="AS28" s="165"/>
      <c r="AT28" s="166"/>
      <c r="AU28" s="167"/>
      <c r="AV28" s="167"/>
      <c r="AW28" s="167"/>
      <c r="AX28" s="167"/>
      <c r="AY28" s="167"/>
      <c r="AZ28" s="168"/>
      <c r="BA28" s="165"/>
      <c r="BB28" s="166"/>
      <c r="BC28" s="167"/>
      <c r="BD28" s="167"/>
      <c r="BE28" s="167"/>
      <c r="BF28" s="167"/>
      <c r="BG28" s="167"/>
      <c r="BH28" s="168"/>
      <c r="BI28" s="165"/>
      <c r="BJ28" s="166"/>
      <c r="BK28" s="167"/>
      <c r="BL28" s="167"/>
      <c r="BM28" s="167"/>
      <c r="BN28" s="167"/>
      <c r="BO28" s="167"/>
      <c r="BP28" s="168"/>
      <c r="BQ28" s="165"/>
      <c r="BR28" s="166"/>
      <c r="BS28" s="167"/>
      <c r="BT28" s="167"/>
      <c r="BU28" s="167"/>
      <c r="BV28" s="167"/>
      <c r="BW28" s="167"/>
      <c r="BX28" s="168"/>
      <c r="BY28" s="165"/>
      <c r="BZ28" s="166"/>
      <c r="CA28" s="167"/>
      <c r="CB28" s="167"/>
      <c r="CC28" s="167"/>
      <c r="CD28" s="167"/>
      <c r="CE28" s="167"/>
      <c r="CF28" s="168"/>
      <c r="CG28" s="165"/>
      <c r="CH28" s="166"/>
      <c r="CI28" s="167"/>
      <c r="CJ28" s="167"/>
      <c r="CK28" s="167"/>
      <c r="CL28" s="167"/>
      <c r="CM28" s="167"/>
      <c r="CN28" s="168"/>
      <c r="CO28" s="165"/>
      <c r="CP28" s="166"/>
      <c r="CQ28" s="167"/>
      <c r="CR28" s="167"/>
      <c r="CS28" s="167"/>
      <c r="CT28" s="167"/>
      <c r="CU28" s="167"/>
      <c r="CV28" s="168"/>
      <c r="CW28" s="165"/>
      <c r="CX28" s="166"/>
      <c r="CY28" s="167"/>
      <c r="CZ28" s="167"/>
      <c r="DA28" s="167"/>
      <c r="DB28" s="167"/>
      <c r="DC28" s="167"/>
      <c r="DD28" s="168"/>
      <c r="DE28" s="165"/>
      <c r="DF28" s="166"/>
      <c r="DG28" s="167"/>
      <c r="DH28" s="167"/>
      <c r="DI28" s="167"/>
      <c r="DJ28" s="167"/>
      <c r="DK28" s="167"/>
      <c r="DL28" s="168"/>
      <c r="DM28" s="165"/>
      <c r="DN28" s="166"/>
      <c r="DO28" s="167"/>
      <c r="DP28" s="167"/>
      <c r="DQ28" s="167"/>
      <c r="DR28" s="167"/>
      <c r="DS28" s="167"/>
      <c r="DT28" s="168"/>
      <c r="DU28" s="165"/>
      <c r="DV28" s="166"/>
      <c r="DW28" s="167"/>
      <c r="DX28" s="167"/>
      <c r="DY28" s="167"/>
      <c r="DZ28" s="167"/>
      <c r="EA28" s="167"/>
      <c r="EB28" s="168"/>
      <c r="EC28" s="165"/>
      <c r="ED28" s="166"/>
      <c r="EE28" s="167"/>
      <c r="EF28" s="167"/>
      <c r="EG28" s="167"/>
      <c r="EH28" s="167"/>
      <c r="EI28" s="167"/>
      <c r="EJ28" s="168"/>
      <c r="EK28" s="165"/>
      <c r="EL28" s="166"/>
      <c r="EM28" s="167"/>
      <c r="EN28" s="167"/>
      <c r="EO28" s="167"/>
      <c r="EP28" s="167"/>
      <c r="EQ28" s="167"/>
      <c r="ER28" s="168"/>
      <c r="ES28" s="165"/>
      <c r="ET28" s="166"/>
      <c r="EU28" s="167"/>
      <c r="EV28" s="167"/>
      <c r="EW28" s="167"/>
      <c r="EX28" s="167"/>
      <c r="EY28" s="167"/>
      <c r="EZ28" s="168"/>
      <c r="FA28" s="165"/>
      <c r="FB28" s="166"/>
      <c r="FC28" s="167"/>
      <c r="FD28" s="167"/>
      <c r="FE28" s="167"/>
      <c r="FF28" s="167"/>
      <c r="FG28" s="167"/>
      <c r="FH28" s="168"/>
      <c r="FI28" s="165"/>
      <c r="FJ28" s="166"/>
      <c r="FK28" s="167"/>
      <c r="FL28" s="167"/>
      <c r="FM28" s="167"/>
      <c r="FN28" s="167"/>
      <c r="FO28" s="167"/>
      <c r="FP28" s="168"/>
      <c r="FQ28" s="165"/>
      <c r="FR28" s="166"/>
      <c r="FS28" s="167"/>
      <c r="FT28" s="167"/>
      <c r="FU28" s="167"/>
      <c r="FV28" s="167"/>
      <c r="FW28" s="167"/>
      <c r="FX28" s="168"/>
      <c r="FY28" s="165"/>
      <c r="FZ28" s="166"/>
      <c r="GA28" s="167"/>
      <c r="GB28" s="167"/>
      <c r="GC28" s="167"/>
      <c r="GD28" s="167"/>
      <c r="GE28" s="167"/>
      <c r="GF28" s="168"/>
      <c r="GG28" s="165"/>
      <c r="GH28" s="166"/>
      <c r="GI28" s="167"/>
      <c r="GJ28" s="167"/>
      <c r="GK28" s="167"/>
      <c r="GL28" s="167"/>
      <c r="GM28" s="167"/>
      <c r="GN28" s="168"/>
      <c r="GO28" s="165"/>
      <c r="GP28" s="166"/>
      <c r="GQ28" s="167"/>
      <c r="GR28" s="167"/>
      <c r="GS28" s="167"/>
      <c r="GT28" s="167"/>
      <c r="GU28" s="167"/>
      <c r="GV28" s="168"/>
    </row>
    <row r="29" spans="1:204" x14ac:dyDescent="0.2">
      <c r="A29" s="163" t="s">
        <v>12</v>
      </c>
      <c r="B29" s="164"/>
      <c r="C29" s="164"/>
      <c r="D29" s="164"/>
      <c r="E29" s="3"/>
      <c r="F29" s="3"/>
      <c r="G29" s="3"/>
      <c r="H29" s="3"/>
      <c r="I29" s="3"/>
      <c r="J29" s="3"/>
      <c r="K29" s="3"/>
      <c r="L29" s="2"/>
      <c r="M29" s="169">
        <v>37.799999999999997</v>
      </c>
      <c r="N29" s="170"/>
      <c r="O29" s="171">
        <v>0.46800000000000003</v>
      </c>
      <c r="P29" s="171"/>
      <c r="Q29" s="171"/>
      <c r="R29" s="171">
        <v>0.46600000000000003</v>
      </c>
      <c r="S29" s="171"/>
      <c r="T29" s="172"/>
      <c r="U29" s="169">
        <v>36.5</v>
      </c>
      <c r="V29" s="170"/>
      <c r="W29" s="171">
        <v>0.441</v>
      </c>
      <c r="X29" s="171"/>
      <c r="Y29" s="171"/>
      <c r="Z29" s="171">
        <v>0.46200000000000002</v>
      </c>
      <c r="AA29" s="171"/>
      <c r="AB29" s="172"/>
      <c r="AC29" s="169">
        <v>39</v>
      </c>
      <c r="AD29" s="170"/>
      <c r="AE29" s="171">
        <v>0.49399999999999999</v>
      </c>
      <c r="AF29" s="171"/>
      <c r="AG29" s="171"/>
      <c r="AH29" s="171">
        <v>0.47099999999999997</v>
      </c>
      <c r="AI29" s="171"/>
      <c r="AJ29" s="172"/>
      <c r="AK29" s="169">
        <v>40.299999999999997</v>
      </c>
      <c r="AL29" s="170"/>
      <c r="AM29" s="171">
        <v>0.52300000000000002</v>
      </c>
      <c r="AN29" s="171"/>
      <c r="AO29" s="171"/>
      <c r="AP29" s="171">
        <v>0.47399999999999998</v>
      </c>
      <c r="AQ29" s="171"/>
      <c r="AR29" s="172"/>
      <c r="AS29" s="169">
        <v>36.299999999999997</v>
      </c>
      <c r="AT29" s="170"/>
      <c r="AU29" s="171">
        <v>0.44600000000000001</v>
      </c>
      <c r="AV29" s="171"/>
      <c r="AW29" s="171"/>
      <c r="AX29" s="171">
        <v>0.45300000000000001</v>
      </c>
      <c r="AY29" s="171"/>
      <c r="AZ29" s="172"/>
      <c r="BA29" s="169">
        <v>36.1</v>
      </c>
      <c r="BB29" s="170"/>
      <c r="BC29" s="171">
        <v>0.437</v>
      </c>
      <c r="BD29" s="171"/>
      <c r="BE29" s="171"/>
      <c r="BF29" s="171">
        <v>0.45600000000000002</v>
      </c>
      <c r="BG29" s="171"/>
      <c r="BH29" s="172"/>
      <c r="BI29" s="169">
        <v>37.700000000000003</v>
      </c>
      <c r="BJ29" s="170"/>
      <c r="BK29" s="171">
        <v>0.50900000000000001</v>
      </c>
      <c r="BL29" s="171"/>
      <c r="BM29" s="171"/>
      <c r="BN29" s="171">
        <v>0.42099999999999999</v>
      </c>
      <c r="BO29" s="171"/>
      <c r="BP29" s="172"/>
      <c r="BQ29" s="169">
        <v>36.9</v>
      </c>
      <c r="BR29" s="170"/>
      <c r="BS29" s="171">
        <v>0.5</v>
      </c>
      <c r="BT29" s="171"/>
      <c r="BU29" s="171"/>
      <c r="BV29" s="171">
        <v>0.40799999999999997</v>
      </c>
      <c r="BW29" s="171"/>
      <c r="BX29" s="172"/>
      <c r="BY29" s="169">
        <v>35</v>
      </c>
      <c r="BZ29" s="170"/>
      <c r="CA29" s="171">
        <v>0.442</v>
      </c>
      <c r="CB29" s="171"/>
      <c r="CC29" s="171"/>
      <c r="CD29" s="171">
        <v>0.42299999999999999</v>
      </c>
      <c r="CE29" s="171"/>
      <c r="CF29" s="172"/>
      <c r="CG29" s="169">
        <v>37.700000000000003</v>
      </c>
      <c r="CH29" s="170"/>
      <c r="CI29" s="171">
        <v>0.49</v>
      </c>
      <c r="CJ29" s="171"/>
      <c r="CK29" s="171"/>
      <c r="CL29" s="171">
        <v>0.442</v>
      </c>
      <c r="CM29" s="171"/>
      <c r="CN29" s="172"/>
      <c r="CO29" s="169">
        <v>42</v>
      </c>
      <c r="CP29" s="170"/>
      <c r="CQ29" s="171">
        <v>0.58299999999999996</v>
      </c>
      <c r="CR29" s="171"/>
      <c r="CS29" s="171"/>
      <c r="CT29" s="171">
        <v>0.44700000000000001</v>
      </c>
      <c r="CU29" s="171"/>
      <c r="CV29" s="172"/>
      <c r="CW29" s="169">
        <v>40</v>
      </c>
      <c r="CX29" s="170"/>
      <c r="CY29" s="171">
        <v>0.55300000000000005</v>
      </c>
      <c r="CZ29" s="171"/>
      <c r="DA29" s="171"/>
      <c r="DB29" s="171">
        <v>0.42899999999999999</v>
      </c>
      <c r="DC29" s="171"/>
      <c r="DD29" s="172"/>
      <c r="DE29" s="169">
        <v>34.9</v>
      </c>
      <c r="DF29" s="170"/>
      <c r="DG29" s="171">
        <v>0.45900000000000002</v>
      </c>
      <c r="DH29" s="171"/>
      <c r="DI29" s="171"/>
      <c r="DJ29" s="171">
        <v>0.40200000000000002</v>
      </c>
      <c r="DK29" s="171"/>
      <c r="DL29" s="172"/>
      <c r="DM29" s="169">
        <v>33.799999999999997</v>
      </c>
      <c r="DN29" s="170"/>
      <c r="DO29" s="171">
        <v>0.433</v>
      </c>
      <c r="DP29" s="171"/>
      <c r="DQ29" s="171"/>
      <c r="DR29" s="171">
        <v>0.40200000000000002</v>
      </c>
      <c r="DS29" s="171"/>
      <c r="DT29" s="172"/>
      <c r="DU29" s="169">
        <v>35.1</v>
      </c>
      <c r="DV29" s="170"/>
      <c r="DW29" s="171">
        <v>0.49399999999999999</v>
      </c>
      <c r="DX29" s="171"/>
      <c r="DY29" s="171"/>
      <c r="DZ29" s="171">
        <v>0.36299999999999999</v>
      </c>
      <c r="EA29" s="171"/>
      <c r="EB29" s="172"/>
      <c r="EC29" s="169">
        <v>36.1</v>
      </c>
      <c r="ED29" s="170"/>
      <c r="EE29" s="171">
        <v>0.505</v>
      </c>
      <c r="EF29" s="171"/>
      <c r="EG29" s="171"/>
      <c r="EH29" s="171">
        <v>0.38</v>
      </c>
      <c r="EI29" s="171"/>
      <c r="EJ29" s="172"/>
      <c r="EK29" s="169">
        <v>34.9</v>
      </c>
      <c r="EL29" s="170"/>
      <c r="EM29" s="171">
        <v>0.47399999999999998</v>
      </c>
      <c r="EN29" s="171"/>
      <c r="EO29" s="171"/>
      <c r="EP29" s="171">
        <v>0.38500000000000001</v>
      </c>
      <c r="EQ29" s="171"/>
      <c r="ER29" s="172"/>
      <c r="ES29" s="169">
        <v>32.9</v>
      </c>
      <c r="ET29" s="170"/>
      <c r="EU29" s="171">
        <v>0.42599999999999999</v>
      </c>
      <c r="EV29" s="171"/>
      <c r="EW29" s="171"/>
      <c r="EX29" s="171">
        <v>0.38600000000000001</v>
      </c>
      <c r="EY29" s="171"/>
      <c r="EZ29" s="172"/>
      <c r="FA29" s="169">
        <v>35.1</v>
      </c>
      <c r="FB29" s="170"/>
      <c r="FC29" s="171">
        <v>0.46500000000000002</v>
      </c>
      <c r="FD29" s="171"/>
      <c r="FE29" s="171"/>
      <c r="FF29" s="171">
        <v>0.40100000000000002</v>
      </c>
      <c r="FG29" s="171"/>
      <c r="FH29" s="172"/>
      <c r="FI29" s="169">
        <v>38.6</v>
      </c>
      <c r="FJ29" s="170"/>
      <c r="FK29" s="171">
        <v>0.51500000000000001</v>
      </c>
      <c r="FL29" s="171"/>
      <c r="FM29" s="171"/>
      <c r="FN29" s="171">
        <v>0.436</v>
      </c>
      <c r="FO29" s="171"/>
      <c r="FP29" s="172"/>
      <c r="FQ29" s="169">
        <v>39.700000000000003</v>
      </c>
      <c r="FR29" s="170"/>
      <c r="FS29" s="171">
        <v>0.53</v>
      </c>
      <c r="FT29" s="171"/>
      <c r="FU29" s="171"/>
      <c r="FV29" s="171">
        <v>0.44800000000000001</v>
      </c>
      <c r="FW29" s="171"/>
      <c r="FX29" s="172"/>
      <c r="FY29" s="169">
        <v>36.1</v>
      </c>
      <c r="FZ29" s="170"/>
      <c r="GA29" s="171">
        <v>0.45300000000000001</v>
      </c>
      <c r="GB29" s="171"/>
      <c r="GC29" s="171"/>
      <c r="GD29" s="171">
        <v>0.439</v>
      </c>
      <c r="GE29" s="171"/>
      <c r="GF29" s="172"/>
      <c r="GG29" s="169">
        <v>36.700000000000003</v>
      </c>
      <c r="GH29" s="170"/>
      <c r="GI29" s="171">
        <v>0.46600000000000003</v>
      </c>
      <c r="GJ29" s="171"/>
      <c r="GK29" s="171"/>
      <c r="GL29" s="171">
        <v>0.442</v>
      </c>
      <c r="GM29" s="171"/>
      <c r="GN29" s="172"/>
      <c r="GO29" s="169">
        <v>39.5</v>
      </c>
      <c r="GP29" s="170"/>
      <c r="GQ29" s="171">
        <v>0.52</v>
      </c>
      <c r="GR29" s="171"/>
      <c r="GS29" s="171"/>
      <c r="GT29" s="171">
        <v>0.45500000000000002</v>
      </c>
      <c r="GU29" s="171"/>
      <c r="GV29" s="172"/>
    </row>
    <row r="30" spans="1:204" x14ac:dyDescent="0.2">
      <c r="A30" s="163" t="s">
        <v>11</v>
      </c>
      <c r="B30" s="164"/>
      <c r="C30" s="164"/>
      <c r="D30" s="164"/>
      <c r="E30" s="3"/>
      <c r="F30" s="3"/>
      <c r="G30" s="3"/>
      <c r="H30" s="3"/>
      <c r="I30" s="3"/>
      <c r="J30" s="3"/>
      <c r="K30" s="3"/>
      <c r="L30" s="2"/>
      <c r="M30" s="169">
        <v>1.9</v>
      </c>
      <c r="N30" s="170"/>
      <c r="O30" s="171">
        <v>2.9000000000000001E-2</v>
      </c>
      <c r="P30" s="171"/>
      <c r="Q30" s="171"/>
      <c r="R30" s="171">
        <v>1.7000000000000001E-2</v>
      </c>
      <c r="S30" s="171"/>
      <c r="T30" s="172"/>
      <c r="U30" s="169">
        <v>1.4</v>
      </c>
      <c r="V30" s="170"/>
      <c r="W30" s="171">
        <v>2.1999999999999999E-2</v>
      </c>
      <c r="X30" s="171"/>
      <c r="Y30" s="171"/>
      <c r="Z30" s="171">
        <v>0.01</v>
      </c>
      <c r="AA30" s="171"/>
      <c r="AB30" s="172"/>
      <c r="AC30" s="169">
        <v>1.6</v>
      </c>
      <c r="AD30" s="170"/>
      <c r="AE30" s="171">
        <v>2.5000000000000001E-2</v>
      </c>
      <c r="AF30" s="171"/>
      <c r="AG30" s="171"/>
      <c r="AH30" s="171">
        <v>1.4E-2</v>
      </c>
      <c r="AI30" s="171"/>
      <c r="AJ30" s="172"/>
      <c r="AK30" s="169">
        <v>1.6</v>
      </c>
      <c r="AL30" s="170"/>
      <c r="AM30" s="171">
        <v>2.3E-2</v>
      </c>
      <c r="AN30" s="171"/>
      <c r="AO30" s="171"/>
      <c r="AP30" s="171">
        <v>1.4E-2</v>
      </c>
      <c r="AQ30" s="171"/>
      <c r="AR30" s="172"/>
      <c r="AS30" s="169">
        <v>1.6</v>
      </c>
      <c r="AT30" s="170"/>
      <c r="AU30" s="171">
        <v>2.3E-2</v>
      </c>
      <c r="AV30" s="171"/>
      <c r="AW30" s="171"/>
      <c r="AX30" s="171">
        <v>1.4E-2</v>
      </c>
      <c r="AY30" s="171"/>
      <c r="AZ30" s="172"/>
      <c r="BA30" s="169">
        <v>1.6</v>
      </c>
      <c r="BB30" s="170"/>
      <c r="BC30" s="171">
        <v>2.3E-2</v>
      </c>
      <c r="BD30" s="171"/>
      <c r="BE30" s="171"/>
      <c r="BF30" s="171">
        <v>1.4999999999999999E-2</v>
      </c>
      <c r="BG30" s="171"/>
      <c r="BH30" s="172"/>
      <c r="BI30" s="169">
        <v>1.6</v>
      </c>
      <c r="BJ30" s="170"/>
      <c r="BK30" s="171">
        <v>2.3E-2</v>
      </c>
      <c r="BL30" s="171"/>
      <c r="BM30" s="171"/>
      <c r="BN30" s="171">
        <v>1.4E-2</v>
      </c>
      <c r="BO30" s="171"/>
      <c r="BP30" s="172"/>
      <c r="BQ30" s="169">
        <v>1.6</v>
      </c>
      <c r="BR30" s="170"/>
      <c r="BS30" s="171">
        <v>2.3E-2</v>
      </c>
      <c r="BT30" s="171"/>
      <c r="BU30" s="171"/>
      <c r="BV30" s="171">
        <v>1.4E-2</v>
      </c>
      <c r="BW30" s="171"/>
      <c r="BX30" s="172"/>
      <c r="BY30" s="169">
        <v>1.6</v>
      </c>
      <c r="BZ30" s="170"/>
      <c r="CA30" s="171">
        <v>2.5000000000000001E-2</v>
      </c>
      <c r="CB30" s="171"/>
      <c r="CC30" s="171"/>
      <c r="CD30" s="171">
        <v>1.4999999999999999E-2</v>
      </c>
      <c r="CE30" s="171"/>
      <c r="CF30" s="172"/>
      <c r="CG30" s="169">
        <v>2.5</v>
      </c>
      <c r="CH30" s="170"/>
      <c r="CI30" s="171">
        <v>4.1000000000000002E-2</v>
      </c>
      <c r="CJ30" s="171"/>
      <c r="CK30" s="171"/>
      <c r="CL30" s="171">
        <v>1.7000000000000001E-2</v>
      </c>
      <c r="CM30" s="171"/>
      <c r="CN30" s="172"/>
      <c r="CO30" s="169">
        <v>4.0999999999999996</v>
      </c>
      <c r="CP30" s="170"/>
      <c r="CQ30" s="171">
        <v>7.0999999999999994E-2</v>
      </c>
      <c r="CR30" s="171"/>
      <c r="CS30" s="171"/>
      <c r="CT30" s="171">
        <v>1.4E-2</v>
      </c>
      <c r="CU30" s="171"/>
      <c r="CV30" s="172"/>
      <c r="CW30" s="169">
        <v>4.3</v>
      </c>
      <c r="CX30" s="170"/>
      <c r="CY30" s="171">
        <v>7.3999999999999996E-2</v>
      </c>
      <c r="CZ30" s="171"/>
      <c r="DA30" s="171"/>
      <c r="DB30" s="171">
        <v>1.2E-2</v>
      </c>
      <c r="DC30" s="171"/>
      <c r="DD30" s="172"/>
      <c r="DE30" s="169">
        <v>3.4</v>
      </c>
      <c r="DF30" s="170"/>
      <c r="DG30" s="171">
        <v>5.8000000000000003E-2</v>
      </c>
      <c r="DH30" s="171"/>
      <c r="DI30" s="171"/>
      <c r="DJ30" s="171">
        <v>1.0999999999999999E-2</v>
      </c>
      <c r="DK30" s="171"/>
      <c r="DL30" s="172"/>
      <c r="DM30" s="169">
        <v>2.7</v>
      </c>
      <c r="DN30" s="170"/>
      <c r="DO30" s="171">
        <v>4.5999999999999999E-2</v>
      </c>
      <c r="DP30" s="171"/>
      <c r="DQ30" s="171"/>
      <c r="DR30" s="171">
        <v>0.01</v>
      </c>
      <c r="DS30" s="171"/>
      <c r="DT30" s="172"/>
      <c r="DU30" s="169">
        <v>3</v>
      </c>
      <c r="DV30" s="170"/>
      <c r="DW30" s="171">
        <v>0.05</v>
      </c>
      <c r="DX30" s="171"/>
      <c r="DY30" s="171"/>
      <c r="DZ30" s="171">
        <v>1.6E-2</v>
      </c>
      <c r="EA30" s="171"/>
      <c r="EB30" s="172"/>
      <c r="EC30" s="169">
        <v>3.2</v>
      </c>
      <c r="ED30" s="170"/>
      <c r="EE30" s="171">
        <v>5.1999999999999998E-2</v>
      </c>
      <c r="EF30" s="171"/>
      <c r="EG30" s="171"/>
      <c r="EH30" s="171">
        <v>1.9E-2</v>
      </c>
      <c r="EI30" s="171"/>
      <c r="EJ30" s="172"/>
      <c r="EK30" s="169">
        <v>3.2</v>
      </c>
      <c r="EL30" s="170"/>
      <c r="EM30" s="171">
        <v>5.2999999999999999E-2</v>
      </c>
      <c r="EN30" s="171"/>
      <c r="EO30" s="171"/>
      <c r="EP30" s="171">
        <v>0.02</v>
      </c>
      <c r="EQ30" s="171"/>
      <c r="ER30" s="172"/>
      <c r="ES30" s="169">
        <v>2.1</v>
      </c>
      <c r="ET30" s="170"/>
      <c r="EU30" s="171">
        <v>3.3000000000000002E-2</v>
      </c>
      <c r="EV30" s="171"/>
      <c r="EW30" s="171"/>
      <c r="EX30" s="171">
        <v>1.6E-2</v>
      </c>
      <c r="EY30" s="171"/>
      <c r="EZ30" s="172"/>
      <c r="FA30" s="169">
        <v>2.1</v>
      </c>
      <c r="FB30" s="170"/>
      <c r="FC30" s="171">
        <v>3.3000000000000002E-2</v>
      </c>
      <c r="FD30" s="171"/>
      <c r="FE30" s="171"/>
      <c r="FF30" s="171">
        <v>1.6E-2</v>
      </c>
      <c r="FG30" s="171"/>
      <c r="FH30" s="172"/>
      <c r="FI30" s="169">
        <v>2.1</v>
      </c>
      <c r="FJ30" s="170"/>
      <c r="FK30" s="171">
        <v>3.3000000000000002E-2</v>
      </c>
      <c r="FL30" s="171"/>
      <c r="FM30" s="171"/>
      <c r="FN30" s="171">
        <v>1.7000000000000001E-2</v>
      </c>
      <c r="FO30" s="171"/>
      <c r="FP30" s="172"/>
      <c r="FQ30" s="169">
        <v>2.1</v>
      </c>
      <c r="FR30" s="170"/>
      <c r="FS30" s="171">
        <v>3.4000000000000002E-2</v>
      </c>
      <c r="FT30" s="171"/>
      <c r="FU30" s="171"/>
      <c r="FV30" s="171">
        <v>1.7000000000000001E-2</v>
      </c>
      <c r="FW30" s="171"/>
      <c r="FX30" s="172"/>
      <c r="FY30" s="169">
        <v>0.8</v>
      </c>
      <c r="FZ30" s="170"/>
      <c r="GA30" s="171">
        <v>1.4E-2</v>
      </c>
      <c r="GB30" s="171"/>
      <c r="GC30" s="171"/>
      <c r="GD30" s="171">
        <v>0</v>
      </c>
      <c r="GE30" s="171"/>
      <c r="GF30" s="172"/>
      <c r="GG30" s="169">
        <v>1.9</v>
      </c>
      <c r="GH30" s="170"/>
      <c r="GI30" s="171">
        <v>3.1E-2</v>
      </c>
      <c r="GJ30" s="171"/>
      <c r="GK30" s="171"/>
      <c r="GL30" s="171">
        <v>1.4E-2</v>
      </c>
      <c r="GM30" s="171"/>
      <c r="GN30" s="172"/>
      <c r="GO30" s="169">
        <v>1.6</v>
      </c>
      <c r="GP30" s="170"/>
      <c r="GQ30" s="171">
        <v>2.5999999999999999E-2</v>
      </c>
      <c r="GR30" s="171"/>
      <c r="GS30" s="171"/>
      <c r="GT30" s="171">
        <v>1.0999999999999999E-2</v>
      </c>
      <c r="GU30" s="171"/>
      <c r="GV30" s="172"/>
    </row>
    <row r="31" spans="1:204" x14ac:dyDescent="0.2">
      <c r="A31" s="163" t="s">
        <v>10</v>
      </c>
      <c r="B31" s="164"/>
      <c r="C31" s="164"/>
      <c r="D31" s="164"/>
      <c r="E31" s="3"/>
      <c r="F31" s="3"/>
      <c r="G31" s="3"/>
      <c r="H31" s="3"/>
      <c r="I31" s="3"/>
      <c r="J31" s="3"/>
      <c r="K31" s="3"/>
      <c r="L31" s="2"/>
      <c r="M31" s="169">
        <v>0</v>
      </c>
      <c r="N31" s="170"/>
      <c r="O31" s="171">
        <v>0</v>
      </c>
      <c r="P31" s="171"/>
      <c r="Q31" s="171"/>
      <c r="R31" s="171">
        <v>0</v>
      </c>
      <c r="S31" s="171"/>
      <c r="T31" s="172"/>
      <c r="U31" s="169">
        <v>0</v>
      </c>
      <c r="V31" s="170"/>
      <c r="W31" s="171">
        <v>0</v>
      </c>
      <c r="X31" s="171"/>
      <c r="Y31" s="171"/>
      <c r="Z31" s="171">
        <v>0</v>
      </c>
      <c r="AA31" s="171"/>
      <c r="AB31" s="172"/>
      <c r="AC31" s="169">
        <v>0</v>
      </c>
      <c r="AD31" s="170"/>
      <c r="AE31" s="171">
        <v>0</v>
      </c>
      <c r="AF31" s="171"/>
      <c r="AG31" s="171"/>
      <c r="AH31" s="171">
        <v>0</v>
      </c>
      <c r="AI31" s="171"/>
      <c r="AJ31" s="172"/>
      <c r="AK31" s="169">
        <v>0</v>
      </c>
      <c r="AL31" s="170"/>
      <c r="AM31" s="171">
        <v>0</v>
      </c>
      <c r="AN31" s="171"/>
      <c r="AO31" s="171"/>
      <c r="AP31" s="171">
        <v>0</v>
      </c>
      <c r="AQ31" s="171"/>
      <c r="AR31" s="172"/>
      <c r="AS31" s="169">
        <v>0</v>
      </c>
      <c r="AT31" s="170"/>
      <c r="AU31" s="171">
        <v>0</v>
      </c>
      <c r="AV31" s="171"/>
      <c r="AW31" s="171"/>
      <c r="AX31" s="171">
        <v>0</v>
      </c>
      <c r="AY31" s="171"/>
      <c r="AZ31" s="172"/>
      <c r="BA31" s="169">
        <v>0</v>
      </c>
      <c r="BB31" s="170"/>
      <c r="BC31" s="171">
        <v>0</v>
      </c>
      <c r="BD31" s="171"/>
      <c r="BE31" s="171"/>
      <c r="BF31" s="171">
        <v>0</v>
      </c>
      <c r="BG31" s="171"/>
      <c r="BH31" s="172"/>
      <c r="BI31" s="169">
        <v>0</v>
      </c>
      <c r="BJ31" s="170"/>
      <c r="BK31" s="171">
        <v>0</v>
      </c>
      <c r="BL31" s="171"/>
      <c r="BM31" s="171"/>
      <c r="BN31" s="171">
        <v>0</v>
      </c>
      <c r="BO31" s="171"/>
      <c r="BP31" s="172"/>
      <c r="BQ31" s="169">
        <v>0</v>
      </c>
      <c r="BR31" s="170"/>
      <c r="BS31" s="171">
        <v>0</v>
      </c>
      <c r="BT31" s="171"/>
      <c r="BU31" s="171"/>
      <c r="BV31" s="171">
        <v>0</v>
      </c>
      <c r="BW31" s="171"/>
      <c r="BX31" s="172"/>
      <c r="BY31" s="169">
        <v>0</v>
      </c>
      <c r="BZ31" s="170"/>
      <c r="CA31" s="171">
        <v>0</v>
      </c>
      <c r="CB31" s="171"/>
      <c r="CC31" s="171"/>
      <c r="CD31" s="171">
        <v>0</v>
      </c>
      <c r="CE31" s="171"/>
      <c r="CF31" s="172"/>
      <c r="CG31" s="169">
        <v>0</v>
      </c>
      <c r="CH31" s="170"/>
      <c r="CI31" s="171">
        <v>0</v>
      </c>
      <c r="CJ31" s="171"/>
      <c r="CK31" s="171"/>
      <c r="CL31" s="171">
        <v>0</v>
      </c>
      <c r="CM31" s="171"/>
      <c r="CN31" s="172"/>
      <c r="CO31" s="169">
        <v>0</v>
      </c>
      <c r="CP31" s="170"/>
      <c r="CQ31" s="171">
        <v>0</v>
      </c>
      <c r="CR31" s="171"/>
      <c r="CS31" s="171"/>
      <c r="CT31" s="171">
        <v>0</v>
      </c>
      <c r="CU31" s="171"/>
      <c r="CV31" s="172"/>
      <c r="CW31" s="169">
        <v>0</v>
      </c>
      <c r="CX31" s="170"/>
      <c r="CY31" s="171">
        <v>0</v>
      </c>
      <c r="CZ31" s="171"/>
      <c r="DA31" s="171"/>
      <c r="DB31" s="171">
        <v>0</v>
      </c>
      <c r="DC31" s="171"/>
      <c r="DD31" s="172"/>
      <c r="DE31" s="169">
        <v>0</v>
      </c>
      <c r="DF31" s="170"/>
      <c r="DG31" s="171">
        <v>0</v>
      </c>
      <c r="DH31" s="171"/>
      <c r="DI31" s="171"/>
      <c r="DJ31" s="171">
        <v>0</v>
      </c>
      <c r="DK31" s="171"/>
      <c r="DL31" s="172"/>
      <c r="DM31" s="169">
        <v>0</v>
      </c>
      <c r="DN31" s="170"/>
      <c r="DO31" s="171">
        <v>0</v>
      </c>
      <c r="DP31" s="171"/>
      <c r="DQ31" s="171"/>
      <c r="DR31" s="171">
        <v>0</v>
      </c>
      <c r="DS31" s="171"/>
      <c r="DT31" s="172"/>
      <c r="DU31" s="169">
        <v>0</v>
      </c>
      <c r="DV31" s="170"/>
      <c r="DW31" s="171">
        <v>0</v>
      </c>
      <c r="DX31" s="171"/>
      <c r="DY31" s="171"/>
      <c r="DZ31" s="171">
        <v>0</v>
      </c>
      <c r="EA31" s="171"/>
      <c r="EB31" s="172"/>
      <c r="EC31" s="169">
        <v>0</v>
      </c>
      <c r="ED31" s="170"/>
      <c r="EE31" s="171">
        <v>0</v>
      </c>
      <c r="EF31" s="171"/>
      <c r="EG31" s="171"/>
      <c r="EH31" s="171">
        <v>0</v>
      </c>
      <c r="EI31" s="171"/>
      <c r="EJ31" s="172"/>
      <c r="EK31" s="169">
        <v>0</v>
      </c>
      <c r="EL31" s="170"/>
      <c r="EM31" s="171">
        <v>0</v>
      </c>
      <c r="EN31" s="171"/>
      <c r="EO31" s="171"/>
      <c r="EP31" s="171">
        <v>0</v>
      </c>
      <c r="EQ31" s="171"/>
      <c r="ER31" s="172"/>
      <c r="ES31" s="169">
        <v>0</v>
      </c>
      <c r="ET31" s="170"/>
      <c r="EU31" s="171">
        <v>0</v>
      </c>
      <c r="EV31" s="171"/>
      <c r="EW31" s="171"/>
      <c r="EX31" s="171">
        <v>0</v>
      </c>
      <c r="EY31" s="171"/>
      <c r="EZ31" s="172"/>
      <c r="FA31" s="169">
        <v>0</v>
      </c>
      <c r="FB31" s="170"/>
      <c r="FC31" s="171">
        <v>0</v>
      </c>
      <c r="FD31" s="171"/>
      <c r="FE31" s="171"/>
      <c r="FF31" s="171">
        <v>0</v>
      </c>
      <c r="FG31" s="171"/>
      <c r="FH31" s="172"/>
      <c r="FI31" s="169">
        <v>0</v>
      </c>
      <c r="FJ31" s="170"/>
      <c r="FK31" s="171">
        <v>0</v>
      </c>
      <c r="FL31" s="171"/>
      <c r="FM31" s="171"/>
      <c r="FN31" s="171">
        <v>0</v>
      </c>
      <c r="FO31" s="171"/>
      <c r="FP31" s="172"/>
      <c r="FQ31" s="169">
        <v>0</v>
      </c>
      <c r="FR31" s="170"/>
      <c r="FS31" s="171">
        <v>0</v>
      </c>
      <c r="FT31" s="171"/>
      <c r="FU31" s="171"/>
      <c r="FV31" s="171">
        <v>0</v>
      </c>
      <c r="FW31" s="171"/>
      <c r="FX31" s="172"/>
      <c r="FY31" s="169">
        <v>0</v>
      </c>
      <c r="FZ31" s="170"/>
      <c r="GA31" s="171">
        <v>0</v>
      </c>
      <c r="GB31" s="171"/>
      <c r="GC31" s="171"/>
      <c r="GD31" s="171">
        <v>0</v>
      </c>
      <c r="GE31" s="171"/>
      <c r="GF31" s="172"/>
      <c r="GG31" s="169">
        <v>0</v>
      </c>
      <c r="GH31" s="170"/>
      <c r="GI31" s="171">
        <v>0</v>
      </c>
      <c r="GJ31" s="171"/>
      <c r="GK31" s="171"/>
      <c r="GL31" s="171">
        <v>0</v>
      </c>
      <c r="GM31" s="171"/>
      <c r="GN31" s="172"/>
      <c r="GO31" s="169">
        <v>0</v>
      </c>
      <c r="GP31" s="170"/>
      <c r="GQ31" s="171">
        <v>0</v>
      </c>
      <c r="GR31" s="171"/>
      <c r="GS31" s="171"/>
      <c r="GT31" s="171">
        <v>0</v>
      </c>
      <c r="GU31" s="171"/>
      <c r="GV31" s="172"/>
    </row>
    <row r="32" spans="1:204" ht="13.5" thickBot="1" x14ac:dyDescent="0.25">
      <c r="A32" s="173" t="s">
        <v>9</v>
      </c>
      <c r="B32" s="174"/>
      <c r="C32" s="174"/>
      <c r="D32" s="174"/>
      <c r="E32" s="175"/>
      <c r="F32" s="175"/>
      <c r="G32" s="175"/>
      <c r="H32" s="175"/>
      <c r="I32" s="175"/>
      <c r="J32" s="175"/>
      <c r="K32" s="175"/>
      <c r="L32" s="176"/>
      <c r="M32" s="95"/>
      <c r="N32" s="177"/>
      <c r="O32" s="93">
        <f>SUM(O27:Q31)</f>
        <v>0.49700000000000005</v>
      </c>
      <c r="P32" s="93"/>
      <c r="Q32" s="93"/>
      <c r="R32" s="93">
        <f>SUM(R27:T31)</f>
        <v>0.48300000000000004</v>
      </c>
      <c r="S32" s="93"/>
      <c r="T32" s="178"/>
      <c r="U32" s="95"/>
      <c r="V32" s="177"/>
      <c r="W32" s="93">
        <f>SUM(W27:Y31)</f>
        <v>0.46300000000000002</v>
      </c>
      <c r="X32" s="93"/>
      <c r="Y32" s="93"/>
      <c r="Z32" s="93">
        <f>SUM(Z27:AB31)</f>
        <v>0.47200000000000003</v>
      </c>
      <c r="AA32" s="93"/>
      <c r="AB32" s="178"/>
      <c r="AC32" s="95"/>
      <c r="AD32" s="177"/>
      <c r="AE32" s="93">
        <f>SUM(AE27:AG31)</f>
        <v>0.51900000000000002</v>
      </c>
      <c r="AF32" s="93"/>
      <c r="AG32" s="93"/>
      <c r="AH32" s="93">
        <f>SUM(AH27:AJ31)</f>
        <v>0.48499999999999999</v>
      </c>
      <c r="AI32" s="93"/>
      <c r="AJ32" s="178"/>
      <c r="AK32" s="95"/>
      <c r="AL32" s="177"/>
      <c r="AM32" s="93">
        <f>SUM(AM27:AO31)</f>
        <v>0.54600000000000004</v>
      </c>
      <c r="AN32" s="93"/>
      <c r="AO32" s="93"/>
      <c r="AP32" s="93">
        <f>SUM(AP27:AR31)</f>
        <v>0.48799999999999999</v>
      </c>
      <c r="AQ32" s="93"/>
      <c r="AR32" s="178"/>
      <c r="AS32" s="95"/>
      <c r="AT32" s="177"/>
      <c r="AU32" s="93">
        <f>SUM(AU27:AW31)</f>
        <v>0.46900000000000003</v>
      </c>
      <c r="AV32" s="93"/>
      <c r="AW32" s="93"/>
      <c r="AX32" s="93">
        <f>SUM(AX27:AZ31)</f>
        <v>0.46700000000000003</v>
      </c>
      <c r="AY32" s="93"/>
      <c r="AZ32" s="178"/>
      <c r="BA32" s="95"/>
      <c r="BB32" s="177"/>
      <c r="BC32" s="93">
        <f>SUM(BC27:BE31)</f>
        <v>0.46</v>
      </c>
      <c r="BD32" s="93"/>
      <c r="BE32" s="93"/>
      <c r="BF32" s="93">
        <f>SUM(BF27:BH31)</f>
        <v>0.47100000000000003</v>
      </c>
      <c r="BG32" s="93"/>
      <c r="BH32" s="178"/>
      <c r="BI32" s="95"/>
      <c r="BJ32" s="177"/>
      <c r="BK32" s="93">
        <f>SUM(BK27:BM31)</f>
        <v>0.53200000000000003</v>
      </c>
      <c r="BL32" s="93"/>
      <c r="BM32" s="93"/>
      <c r="BN32" s="93">
        <f>SUM(BN27:BP31)</f>
        <v>0.435</v>
      </c>
      <c r="BO32" s="93"/>
      <c r="BP32" s="178"/>
      <c r="BQ32" s="95"/>
      <c r="BR32" s="177"/>
      <c r="BS32" s="93">
        <f>SUM(BS27:BU31)</f>
        <v>0.52300000000000002</v>
      </c>
      <c r="BT32" s="93"/>
      <c r="BU32" s="93"/>
      <c r="BV32" s="93">
        <f>SUM(BV27:BX31)</f>
        <v>0.42199999999999999</v>
      </c>
      <c r="BW32" s="93"/>
      <c r="BX32" s="178"/>
      <c r="BY32" s="95"/>
      <c r="BZ32" s="177"/>
      <c r="CA32" s="93">
        <f>SUM(CA27:CC31)</f>
        <v>0.46700000000000003</v>
      </c>
      <c r="CB32" s="93"/>
      <c r="CC32" s="93"/>
      <c r="CD32" s="93">
        <f>SUM(CD27:CF31)</f>
        <v>0.438</v>
      </c>
      <c r="CE32" s="93"/>
      <c r="CF32" s="178"/>
      <c r="CG32" s="95"/>
      <c r="CH32" s="177"/>
      <c r="CI32" s="93">
        <f>SUM(CI27:CK31)</f>
        <v>0.53100000000000003</v>
      </c>
      <c r="CJ32" s="93"/>
      <c r="CK32" s="93"/>
      <c r="CL32" s="93">
        <f>SUM(CL27:CN31)</f>
        <v>0.45900000000000002</v>
      </c>
      <c r="CM32" s="93"/>
      <c r="CN32" s="178"/>
      <c r="CO32" s="95"/>
      <c r="CP32" s="177"/>
      <c r="CQ32" s="93">
        <f>SUM(CQ27:CS31)</f>
        <v>0.65399999999999991</v>
      </c>
      <c r="CR32" s="93"/>
      <c r="CS32" s="93"/>
      <c r="CT32" s="93">
        <f>SUM(CT27:CV31)</f>
        <v>0.46100000000000002</v>
      </c>
      <c r="CU32" s="93"/>
      <c r="CV32" s="178"/>
      <c r="CW32" s="95"/>
      <c r="CX32" s="177"/>
      <c r="CY32" s="93">
        <f>SUM(CY27:DA31)</f>
        <v>0.627</v>
      </c>
      <c r="CZ32" s="93"/>
      <c r="DA32" s="93"/>
      <c r="DB32" s="93">
        <f>SUM(DB27:DD31)</f>
        <v>0.441</v>
      </c>
      <c r="DC32" s="93"/>
      <c r="DD32" s="178"/>
      <c r="DE32" s="95"/>
      <c r="DF32" s="177"/>
      <c r="DG32" s="93">
        <f>SUM(DG27:DI31)</f>
        <v>0.51700000000000002</v>
      </c>
      <c r="DH32" s="93"/>
      <c r="DI32" s="93"/>
      <c r="DJ32" s="93">
        <f>SUM(DJ27:DL31)</f>
        <v>0.41300000000000003</v>
      </c>
      <c r="DK32" s="93"/>
      <c r="DL32" s="178"/>
      <c r="DM32" s="95"/>
      <c r="DN32" s="177"/>
      <c r="DO32" s="93">
        <f>SUM(DO27:DQ31)</f>
        <v>0.47899999999999998</v>
      </c>
      <c r="DP32" s="93"/>
      <c r="DQ32" s="93"/>
      <c r="DR32" s="93">
        <f>SUM(DR27:DT31)</f>
        <v>0.41200000000000003</v>
      </c>
      <c r="DS32" s="93"/>
      <c r="DT32" s="178"/>
      <c r="DU32" s="95"/>
      <c r="DV32" s="177"/>
      <c r="DW32" s="93">
        <f>SUM(DW27:DY31)</f>
        <v>0.54400000000000004</v>
      </c>
      <c r="DX32" s="93"/>
      <c r="DY32" s="93"/>
      <c r="DZ32" s="93">
        <f>SUM(DZ27:EB31)</f>
        <v>0.379</v>
      </c>
      <c r="EA32" s="93"/>
      <c r="EB32" s="178"/>
      <c r="EC32" s="95"/>
      <c r="ED32" s="177"/>
      <c r="EE32" s="93">
        <f>SUM(EE27:EG31)</f>
        <v>0.55700000000000005</v>
      </c>
      <c r="EF32" s="93"/>
      <c r="EG32" s="93"/>
      <c r="EH32" s="93">
        <f>SUM(EH27:EJ31)</f>
        <v>0.39900000000000002</v>
      </c>
      <c r="EI32" s="93"/>
      <c r="EJ32" s="178"/>
      <c r="EK32" s="95"/>
      <c r="EL32" s="177"/>
      <c r="EM32" s="93">
        <f>SUM(EM27:EO31)</f>
        <v>0.52700000000000002</v>
      </c>
      <c r="EN32" s="93"/>
      <c r="EO32" s="93"/>
      <c r="EP32" s="93">
        <f>SUM(EP27:ER31)</f>
        <v>0.40500000000000003</v>
      </c>
      <c r="EQ32" s="93"/>
      <c r="ER32" s="178"/>
      <c r="ES32" s="95"/>
      <c r="ET32" s="177"/>
      <c r="EU32" s="93">
        <f>SUM(EU27:EW31)</f>
        <v>0.45899999999999996</v>
      </c>
      <c r="EV32" s="93"/>
      <c r="EW32" s="93"/>
      <c r="EX32" s="93">
        <f>SUM(EX27:EZ31)</f>
        <v>0.40200000000000002</v>
      </c>
      <c r="EY32" s="93"/>
      <c r="EZ32" s="178"/>
      <c r="FA32" s="95"/>
      <c r="FB32" s="177"/>
      <c r="FC32" s="93">
        <f>SUM(FC27:FE31)</f>
        <v>0.498</v>
      </c>
      <c r="FD32" s="93"/>
      <c r="FE32" s="93"/>
      <c r="FF32" s="93">
        <f>SUM(FF27:FH31)</f>
        <v>0.41700000000000004</v>
      </c>
      <c r="FG32" s="93"/>
      <c r="FH32" s="178"/>
      <c r="FI32" s="95"/>
      <c r="FJ32" s="177"/>
      <c r="FK32" s="93">
        <f>SUM(FK27:FM31)</f>
        <v>0.54800000000000004</v>
      </c>
      <c r="FL32" s="93"/>
      <c r="FM32" s="93"/>
      <c r="FN32" s="93">
        <f>SUM(FN27:FP31)</f>
        <v>0.45300000000000001</v>
      </c>
      <c r="FO32" s="93"/>
      <c r="FP32" s="178"/>
      <c r="FQ32" s="95"/>
      <c r="FR32" s="177"/>
      <c r="FS32" s="93">
        <f>SUM(FS27:FU31)</f>
        <v>0.56400000000000006</v>
      </c>
      <c r="FT32" s="93"/>
      <c r="FU32" s="93"/>
      <c r="FV32" s="93">
        <f>SUM(FV27:FX31)</f>
        <v>0.46500000000000002</v>
      </c>
      <c r="FW32" s="93"/>
      <c r="FX32" s="178"/>
      <c r="FY32" s="95"/>
      <c r="FZ32" s="177"/>
      <c r="GA32" s="93">
        <f>SUM(GA27:GC31)</f>
        <v>0.46700000000000003</v>
      </c>
      <c r="GB32" s="93"/>
      <c r="GC32" s="93"/>
      <c r="GD32" s="93">
        <f>SUM(GD27:GF31)</f>
        <v>0.439</v>
      </c>
      <c r="GE32" s="93"/>
      <c r="GF32" s="178"/>
      <c r="GG32" s="95"/>
      <c r="GH32" s="177"/>
      <c r="GI32" s="93">
        <f>SUM(GI27:GK31)</f>
        <v>0.497</v>
      </c>
      <c r="GJ32" s="93"/>
      <c r="GK32" s="93"/>
      <c r="GL32" s="93">
        <f>SUM(GL27:GN31)</f>
        <v>0.45600000000000002</v>
      </c>
      <c r="GM32" s="93"/>
      <c r="GN32" s="178"/>
      <c r="GO32" s="95"/>
      <c r="GP32" s="177"/>
      <c r="GQ32" s="93">
        <f>SUM(GQ27:GS31)</f>
        <v>0.54600000000000004</v>
      </c>
      <c r="GR32" s="93"/>
      <c r="GS32" s="93"/>
      <c r="GT32" s="93">
        <f>SUM(GT27:GV31)</f>
        <v>0.46600000000000003</v>
      </c>
      <c r="GU32" s="93"/>
      <c r="GV32" s="178"/>
    </row>
    <row r="33" spans="1:204" x14ac:dyDescent="0.2">
      <c r="A33" s="161" t="s">
        <v>8</v>
      </c>
      <c r="B33" s="162"/>
      <c r="C33" s="162"/>
      <c r="D33" s="162"/>
      <c r="E33" s="16"/>
      <c r="F33" s="16"/>
      <c r="G33" s="16"/>
      <c r="H33" s="16"/>
      <c r="I33" s="16"/>
      <c r="J33" s="16"/>
      <c r="K33" s="16"/>
      <c r="L33" s="16"/>
      <c r="M33" s="17"/>
      <c r="N33" s="17"/>
      <c r="O33" s="18"/>
      <c r="P33" s="18"/>
      <c r="Q33" s="18"/>
      <c r="R33" s="18"/>
      <c r="S33" s="18"/>
      <c r="T33" s="18"/>
      <c r="U33" s="17"/>
      <c r="V33" s="17"/>
      <c r="W33" s="18"/>
      <c r="X33" s="18"/>
      <c r="Y33" s="18"/>
      <c r="Z33" s="18"/>
      <c r="AA33" s="18"/>
      <c r="AB33" s="18"/>
      <c r="AC33" s="17"/>
      <c r="AD33" s="17"/>
      <c r="AE33" s="18"/>
      <c r="AF33" s="18"/>
      <c r="AG33" s="18"/>
      <c r="AH33" s="18"/>
      <c r="AI33" s="18"/>
      <c r="AJ33" s="18"/>
      <c r="AK33" s="17"/>
      <c r="AL33" s="17"/>
      <c r="AM33" s="18"/>
      <c r="AN33" s="18"/>
      <c r="AO33" s="18"/>
      <c r="AP33" s="18"/>
      <c r="AQ33" s="18"/>
      <c r="AR33" s="18"/>
      <c r="AS33" s="17"/>
      <c r="AT33" s="17"/>
      <c r="AU33" s="18"/>
      <c r="AV33" s="18"/>
      <c r="AW33" s="18"/>
      <c r="AX33" s="18"/>
      <c r="AY33" s="18"/>
      <c r="AZ33" s="18"/>
      <c r="BA33" s="17"/>
      <c r="BB33" s="17"/>
      <c r="BC33" s="18"/>
      <c r="BD33" s="18"/>
      <c r="BE33" s="18"/>
      <c r="BF33" s="18"/>
      <c r="BG33" s="18"/>
      <c r="BH33" s="18"/>
      <c r="BI33" s="17"/>
      <c r="BJ33" s="17"/>
      <c r="BK33" s="18"/>
      <c r="BL33" s="18"/>
      <c r="BM33" s="18"/>
      <c r="BN33" s="18"/>
      <c r="BO33" s="18"/>
      <c r="BP33" s="18"/>
      <c r="BQ33" s="17"/>
      <c r="BR33" s="17"/>
      <c r="BS33" s="18"/>
      <c r="BT33" s="18"/>
      <c r="BU33" s="18"/>
      <c r="BV33" s="18"/>
      <c r="BW33" s="18"/>
      <c r="BX33" s="18"/>
      <c r="BY33" s="17"/>
      <c r="BZ33" s="17"/>
      <c r="CA33" s="18"/>
      <c r="CB33" s="18"/>
      <c r="CC33" s="18"/>
      <c r="CD33" s="18"/>
      <c r="CE33" s="18"/>
      <c r="CF33" s="18"/>
      <c r="CG33" s="17"/>
      <c r="CH33" s="17"/>
      <c r="CI33" s="18"/>
      <c r="CJ33" s="18"/>
      <c r="CK33" s="18"/>
      <c r="CL33" s="18"/>
      <c r="CM33" s="18"/>
      <c r="CN33" s="18"/>
      <c r="CO33" s="17"/>
      <c r="CP33" s="17"/>
      <c r="CQ33" s="18"/>
      <c r="CR33" s="18"/>
      <c r="CS33" s="18"/>
      <c r="CT33" s="18"/>
      <c r="CU33" s="18"/>
      <c r="CV33" s="18"/>
      <c r="CW33" s="17"/>
      <c r="CX33" s="17"/>
      <c r="CY33" s="18"/>
      <c r="CZ33" s="18"/>
      <c r="DA33" s="18"/>
      <c r="DB33" s="18"/>
      <c r="DC33" s="18"/>
      <c r="DD33" s="18"/>
      <c r="DE33" s="17"/>
      <c r="DF33" s="17"/>
      <c r="DG33" s="18"/>
      <c r="DH33" s="18"/>
      <c r="DI33" s="18"/>
      <c r="DJ33" s="18"/>
      <c r="DK33" s="18"/>
      <c r="DL33" s="18"/>
      <c r="DM33" s="17"/>
      <c r="DN33" s="17"/>
      <c r="DO33" s="18"/>
      <c r="DP33" s="18"/>
      <c r="DQ33" s="18"/>
      <c r="DR33" s="18"/>
      <c r="DS33" s="18"/>
      <c r="DT33" s="18"/>
      <c r="DU33" s="17"/>
      <c r="DV33" s="17"/>
      <c r="DW33" s="18"/>
      <c r="DX33" s="18"/>
      <c r="DY33" s="18"/>
      <c r="DZ33" s="18"/>
      <c r="EA33" s="18"/>
      <c r="EB33" s="18"/>
      <c r="EC33" s="17"/>
      <c r="ED33" s="17"/>
      <c r="EE33" s="18"/>
      <c r="EF33" s="18"/>
      <c r="EG33" s="18"/>
      <c r="EH33" s="18"/>
      <c r="EI33" s="18"/>
      <c r="EJ33" s="18"/>
      <c r="EK33" s="17"/>
      <c r="EL33" s="17"/>
      <c r="EM33" s="18"/>
      <c r="EN33" s="18"/>
      <c r="EO33" s="18"/>
      <c r="EP33" s="18"/>
      <c r="EQ33" s="18"/>
      <c r="ER33" s="18"/>
      <c r="ES33" s="17"/>
      <c r="ET33" s="17"/>
      <c r="EU33" s="18"/>
      <c r="EV33" s="18"/>
      <c r="EW33" s="18"/>
      <c r="EX33" s="18"/>
      <c r="EY33" s="18"/>
      <c r="EZ33" s="18"/>
      <c r="FA33" s="17"/>
      <c r="FB33" s="17"/>
      <c r="FC33" s="18"/>
      <c r="FD33" s="18"/>
      <c r="FE33" s="18"/>
      <c r="FF33" s="18"/>
      <c r="FG33" s="18"/>
      <c r="FH33" s="18"/>
      <c r="FI33" s="17"/>
      <c r="FJ33" s="17"/>
      <c r="FK33" s="18"/>
      <c r="FL33" s="18"/>
      <c r="FM33" s="18"/>
      <c r="FN33" s="18"/>
      <c r="FO33" s="18"/>
      <c r="FP33" s="18"/>
      <c r="FQ33" s="17"/>
      <c r="FR33" s="17"/>
      <c r="FS33" s="18"/>
      <c r="FT33" s="18"/>
      <c r="FU33" s="18"/>
      <c r="FV33" s="18"/>
      <c r="FW33" s="18"/>
      <c r="FX33" s="18"/>
      <c r="FY33" s="17"/>
      <c r="FZ33" s="17"/>
      <c r="GA33" s="18"/>
      <c r="GB33" s="18"/>
      <c r="GC33" s="18"/>
      <c r="GD33" s="18"/>
      <c r="GE33" s="18"/>
      <c r="GF33" s="18"/>
      <c r="GG33" s="17"/>
      <c r="GH33" s="17"/>
      <c r="GI33" s="18"/>
      <c r="GJ33" s="18"/>
      <c r="GK33" s="18"/>
      <c r="GL33" s="18"/>
      <c r="GM33" s="18"/>
      <c r="GN33" s="18"/>
      <c r="GO33" s="17"/>
      <c r="GP33" s="17"/>
      <c r="GQ33" s="18"/>
      <c r="GR33" s="18"/>
      <c r="GS33" s="18"/>
      <c r="GT33" s="18"/>
      <c r="GU33" s="18"/>
      <c r="GV33" s="19"/>
    </row>
    <row r="34" spans="1:204" x14ac:dyDescent="0.2">
      <c r="A34" s="163" t="s">
        <v>7</v>
      </c>
      <c r="B34" s="164"/>
      <c r="C34" s="164"/>
      <c r="D34" s="164"/>
      <c r="E34" s="3"/>
      <c r="F34" s="3"/>
      <c r="G34" s="3"/>
      <c r="H34" s="3"/>
      <c r="I34" s="3"/>
      <c r="J34" s="3"/>
      <c r="K34" s="3"/>
      <c r="L34" s="2"/>
      <c r="M34" s="165"/>
      <c r="N34" s="166"/>
      <c r="O34" s="167"/>
      <c r="P34" s="167"/>
      <c r="Q34" s="167"/>
      <c r="R34" s="167"/>
      <c r="S34" s="167"/>
      <c r="T34" s="168"/>
      <c r="U34" s="165"/>
      <c r="V34" s="166"/>
      <c r="W34" s="167"/>
      <c r="X34" s="167"/>
      <c r="Y34" s="167"/>
      <c r="Z34" s="167"/>
      <c r="AA34" s="167"/>
      <c r="AB34" s="168"/>
      <c r="AC34" s="165"/>
      <c r="AD34" s="166"/>
      <c r="AE34" s="167"/>
      <c r="AF34" s="167"/>
      <c r="AG34" s="167"/>
      <c r="AH34" s="167"/>
      <c r="AI34" s="167"/>
      <c r="AJ34" s="168"/>
      <c r="AK34" s="165"/>
      <c r="AL34" s="166"/>
      <c r="AM34" s="167"/>
      <c r="AN34" s="167"/>
      <c r="AO34" s="167"/>
      <c r="AP34" s="167"/>
      <c r="AQ34" s="167"/>
      <c r="AR34" s="168"/>
      <c r="AS34" s="165"/>
      <c r="AT34" s="166"/>
      <c r="AU34" s="167"/>
      <c r="AV34" s="167"/>
      <c r="AW34" s="167"/>
      <c r="AX34" s="167"/>
      <c r="AY34" s="167"/>
      <c r="AZ34" s="168"/>
      <c r="BA34" s="165"/>
      <c r="BB34" s="166"/>
      <c r="BC34" s="167"/>
      <c r="BD34" s="167"/>
      <c r="BE34" s="167"/>
      <c r="BF34" s="167"/>
      <c r="BG34" s="167"/>
      <c r="BH34" s="168"/>
      <c r="BI34" s="165"/>
      <c r="BJ34" s="166"/>
      <c r="BK34" s="167"/>
      <c r="BL34" s="167"/>
      <c r="BM34" s="167"/>
      <c r="BN34" s="167"/>
      <c r="BO34" s="167"/>
      <c r="BP34" s="168"/>
      <c r="BQ34" s="165"/>
      <c r="BR34" s="166"/>
      <c r="BS34" s="167"/>
      <c r="BT34" s="167"/>
      <c r="BU34" s="167"/>
      <c r="BV34" s="167"/>
      <c r="BW34" s="167"/>
      <c r="BX34" s="168"/>
      <c r="BY34" s="165"/>
      <c r="BZ34" s="166"/>
      <c r="CA34" s="167"/>
      <c r="CB34" s="167"/>
      <c r="CC34" s="167"/>
      <c r="CD34" s="167"/>
      <c r="CE34" s="167"/>
      <c r="CF34" s="168"/>
      <c r="CG34" s="165"/>
      <c r="CH34" s="166"/>
      <c r="CI34" s="167"/>
      <c r="CJ34" s="167"/>
      <c r="CK34" s="167"/>
      <c r="CL34" s="167"/>
      <c r="CM34" s="167"/>
      <c r="CN34" s="168"/>
      <c r="CO34" s="165"/>
      <c r="CP34" s="166"/>
      <c r="CQ34" s="167"/>
      <c r="CR34" s="167"/>
      <c r="CS34" s="167"/>
      <c r="CT34" s="167"/>
      <c r="CU34" s="167"/>
      <c r="CV34" s="168"/>
      <c r="CW34" s="165"/>
      <c r="CX34" s="166"/>
      <c r="CY34" s="167"/>
      <c r="CZ34" s="167"/>
      <c r="DA34" s="167"/>
      <c r="DB34" s="167"/>
      <c r="DC34" s="167"/>
      <c r="DD34" s="168"/>
      <c r="DE34" s="165"/>
      <c r="DF34" s="166"/>
      <c r="DG34" s="167"/>
      <c r="DH34" s="167"/>
      <c r="DI34" s="167"/>
      <c r="DJ34" s="167"/>
      <c r="DK34" s="167"/>
      <c r="DL34" s="168"/>
      <c r="DM34" s="165"/>
      <c r="DN34" s="166"/>
      <c r="DO34" s="167"/>
      <c r="DP34" s="167"/>
      <c r="DQ34" s="167"/>
      <c r="DR34" s="167"/>
      <c r="DS34" s="167"/>
      <c r="DT34" s="168"/>
      <c r="DU34" s="165"/>
      <c r="DV34" s="166"/>
      <c r="DW34" s="167"/>
      <c r="DX34" s="167"/>
      <c r="DY34" s="167"/>
      <c r="DZ34" s="167"/>
      <c r="EA34" s="167"/>
      <c r="EB34" s="168"/>
      <c r="EC34" s="165"/>
      <c r="ED34" s="166"/>
      <c r="EE34" s="167"/>
      <c r="EF34" s="167"/>
      <c r="EG34" s="167"/>
      <c r="EH34" s="167"/>
      <c r="EI34" s="167"/>
      <c r="EJ34" s="168"/>
      <c r="EK34" s="165"/>
      <c r="EL34" s="166"/>
      <c r="EM34" s="167"/>
      <c r="EN34" s="167"/>
      <c r="EO34" s="167"/>
      <c r="EP34" s="167"/>
      <c r="EQ34" s="167"/>
      <c r="ER34" s="168"/>
      <c r="ES34" s="165"/>
      <c r="ET34" s="166"/>
      <c r="EU34" s="167"/>
      <c r="EV34" s="167"/>
      <c r="EW34" s="167"/>
      <c r="EX34" s="167"/>
      <c r="EY34" s="167"/>
      <c r="EZ34" s="168"/>
      <c r="FA34" s="165"/>
      <c r="FB34" s="166"/>
      <c r="FC34" s="167"/>
      <c r="FD34" s="167"/>
      <c r="FE34" s="167"/>
      <c r="FF34" s="167"/>
      <c r="FG34" s="167"/>
      <c r="FH34" s="168"/>
      <c r="FI34" s="165"/>
      <c r="FJ34" s="166"/>
      <c r="FK34" s="167"/>
      <c r="FL34" s="167"/>
      <c r="FM34" s="167"/>
      <c r="FN34" s="167"/>
      <c r="FO34" s="167"/>
      <c r="FP34" s="168"/>
      <c r="FQ34" s="165"/>
      <c r="FR34" s="166"/>
      <c r="FS34" s="167"/>
      <c r="FT34" s="167"/>
      <c r="FU34" s="167"/>
      <c r="FV34" s="167"/>
      <c r="FW34" s="167"/>
      <c r="FX34" s="168"/>
      <c r="FY34" s="165"/>
      <c r="FZ34" s="166"/>
      <c r="GA34" s="167"/>
      <c r="GB34" s="167"/>
      <c r="GC34" s="167"/>
      <c r="GD34" s="167"/>
      <c r="GE34" s="167"/>
      <c r="GF34" s="168"/>
      <c r="GG34" s="165"/>
      <c r="GH34" s="166"/>
      <c r="GI34" s="167"/>
      <c r="GJ34" s="167"/>
      <c r="GK34" s="167"/>
      <c r="GL34" s="167"/>
      <c r="GM34" s="167"/>
      <c r="GN34" s="168"/>
      <c r="GO34" s="165"/>
      <c r="GP34" s="166"/>
      <c r="GQ34" s="167"/>
      <c r="GR34" s="167"/>
      <c r="GS34" s="167"/>
      <c r="GT34" s="167"/>
      <c r="GU34" s="167"/>
      <c r="GV34" s="168"/>
    </row>
    <row r="35" spans="1:204" x14ac:dyDescent="0.2">
      <c r="A35" s="163" t="s">
        <v>6</v>
      </c>
      <c r="B35" s="164"/>
      <c r="C35" s="164"/>
      <c r="D35" s="164"/>
      <c r="E35" s="3"/>
      <c r="F35" s="3"/>
      <c r="G35" s="3"/>
      <c r="H35" s="3"/>
      <c r="I35" s="3"/>
      <c r="J35" s="3"/>
      <c r="K35" s="3"/>
      <c r="L35" s="2"/>
      <c r="M35" s="165"/>
      <c r="N35" s="166"/>
      <c r="O35" s="167"/>
      <c r="P35" s="167"/>
      <c r="Q35" s="167"/>
      <c r="R35" s="167"/>
      <c r="S35" s="167"/>
      <c r="T35" s="168"/>
      <c r="U35" s="165"/>
      <c r="V35" s="166"/>
      <c r="W35" s="167"/>
      <c r="X35" s="167"/>
      <c r="Y35" s="167"/>
      <c r="Z35" s="167"/>
      <c r="AA35" s="167"/>
      <c r="AB35" s="168"/>
      <c r="AC35" s="165"/>
      <c r="AD35" s="166"/>
      <c r="AE35" s="167"/>
      <c r="AF35" s="167"/>
      <c r="AG35" s="167"/>
      <c r="AH35" s="167"/>
      <c r="AI35" s="167"/>
      <c r="AJ35" s="168"/>
      <c r="AK35" s="165"/>
      <c r="AL35" s="166"/>
      <c r="AM35" s="167"/>
      <c r="AN35" s="167"/>
      <c r="AO35" s="167"/>
      <c r="AP35" s="167"/>
      <c r="AQ35" s="167"/>
      <c r="AR35" s="168"/>
      <c r="AS35" s="165"/>
      <c r="AT35" s="166"/>
      <c r="AU35" s="167"/>
      <c r="AV35" s="167"/>
      <c r="AW35" s="167"/>
      <c r="AX35" s="167"/>
      <c r="AY35" s="167"/>
      <c r="AZ35" s="168"/>
      <c r="BA35" s="165"/>
      <c r="BB35" s="166"/>
      <c r="BC35" s="167"/>
      <c r="BD35" s="167"/>
      <c r="BE35" s="167"/>
      <c r="BF35" s="167"/>
      <c r="BG35" s="167"/>
      <c r="BH35" s="168"/>
      <c r="BI35" s="165"/>
      <c r="BJ35" s="166"/>
      <c r="BK35" s="167"/>
      <c r="BL35" s="167"/>
      <c r="BM35" s="167"/>
      <c r="BN35" s="167"/>
      <c r="BO35" s="167"/>
      <c r="BP35" s="168"/>
      <c r="BQ35" s="165"/>
      <c r="BR35" s="166"/>
      <c r="BS35" s="167"/>
      <c r="BT35" s="167"/>
      <c r="BU35" s="167"/>
      <c r="BV35" s="167"/>
      <c r="BW35" s="167"/>
      <c r="BX35" s="168"/>
      <c r="BY35" s="165"/>
      <c r="BZ35" s="166"/>
      <c r="CA35" s="167"/>
      <c r="CB35" s="167"/>
      <c r="CC35" s="167"/>
      <c r="CD35" s="167"/>
      <c r="CE35" s="167"/>
      <c r="CF35" s="168"/>
      <c r="CG35" s="165"/>
      <c r="CH35" s="166"/>
      <c r="CI35" s="167"/>
      <c r="CJ35" s="167"/>
      <c r="CK35" s="167"/>
      <c r="CL35" s="167"/>
      <c r="CM35" s="167"/>
      <c r="CN35" s="168"/>
      <c r="CO35" s="165"/>
      <c r="CP35" s="166"/>
      <c r="CQ35" s="167"/>
      <c r="CR35" s="167"/>
      <c r="CS35" s="167"/>
      <c r="CT35" s="167"/>
      <c r="CU35" s="167"/>
      <c r="CV35" s="168"/>
      <c r="CW35" s="165"/>
      <c r="CX35" s="166"/>
      <c r="CY35" s="167"/>
      <c r="CZ35" s="167"/>
      <c r="DA35" s="167"/>
      <c r="DB35" s="167"/>
      <c r="DC35" s="167"/>
      <c r="DD35" s="168"/>
      <c r="DE35" s="165"/>
      <c r="DF35" s="166"/>
      <c r="DG35" s="167"/>
      <c r="DH35" s="167"/>
      <c r="DI35" s="167"/>
      <c r="DJ35" s="167"/>
      <c r="DK35" s="167"/>
      <c r="DL35" s="168"/>
      <c r="DM35" s="165"/>
      <c r="DN35" s="166"/>
      <c r="DO35" s="167"/>
      <c r="DP35" s="167"/>
      <c r="DQ35" s="167"/>
      <c r="DR35" s="167"/>
      <c r="DS35" s="167"/>
      <c r="DT35" s="168"/>
      <c r="DU35" s="165"/>
      <c r="DV35" s="166"/>
      <c r="DW35" s="167"/>
      <c r="DX35" s="167"/>
      <c r="DY35" s="167"/>
      <c r="DZ35" s="167"/>
      <c r="EA35" s="167"/>
      <c r="EB35" s="168"/>
      <c r="EC35" s="165"/>
      <c r="ED35" s="166"/>
      <c r="EE35" s="167"/>
      <c r="EF35" s="167"/>
      <c r="EG35" s="167"/>
      <c r="EH35" s="167"/>
      <c r="EI35" s="167"/>
      <c r="EJ35" s="168"/>
      <c r="EK35" s="165"/>
      <c r="EL35" s="166"/>
      <c r="EM35" s="167"/>
      <c r="EN35" s="167"/>
      <c r="EO35" s="167"/>
      <c r="EP35" s="167"/>
      <c r="EQ35" s="167"/>
      <c r="ER35" s="168"/>
      <c r="ES35" s="165"/>
      <c r="ET35" s="166"/>
      <c r="EU35" s="167"/>
      <c r="EV35" s="167"/>
      <c r="EW35" s="167"/>
      <c r="EX35" s="167"/>
      <c r="EY35" s="167"/>
      <c r="EZ35" s="168"/>
      <c r="FA35" s="165"/>
      <c r="FB35" s="166"/>
      <c r="FC35" s="167"/>
      <c r="FD35" s="167"/>
      <c r="FE35" s="167"/>
      <c r="FF35" s="167"/>
      <c r="FG35" s="167"/>
      <c r="FH35" s="168"/>
      <c r="FI35" s="165"/>
      <c r="FJ35" s="166"/>
      <c r="FK35" s="167"/>
      <c r="FL35" s="167"/>
      <c r="FM35" s="167"/>
      <c r="FN35" s="167"/>
      <c r="FO35" s="167"/>
      <c r="FP35" s="168"/>
      <c r="FQ35" s="165"/>
      <c r="FR35" s="166"/>
      <c r="FS35" s="167"/>
      <c r="FT35" s="167"/>
      <c r="FU35" s="167"/>
      <c r="FV35" s="167"/>
      <c r="FW35" s="167"/>
      <c r="FX35" s="168"/>
      <c r="FY35" s="165"/>
      <c r="FZ35" s="166"/>
      <c r="GA35" s="167"/>
      <c r="GB35" s="167"/>
      <c r="GC35" s="167"/>
      <c r="GD35" s="167"/>
      <c r="GE35" s="167"/>
      <c r="GF35" s="168"/>
      <c r="GG35" s="165"/>
      <c r="GH35" s="166"/>
      <c r="GI35" s="167"/>
      <c r="GJ35" s="167"/>
      <c r="GK35" s="167"/>
      <c r="GL35" s="167"/>
      <c r="GM35" s="167"/>
      <c r="GN35" s="168"/>
      <c r="GO35" s="165"/>
      <c r="GP35" s="166"/>
      <c r="GQ35" s="167"/>
      <c r="GR35" s="167"/>
      <c r="GS35" s="167"/>
      <c r="GT35" s="167"/>
      <c r="GU35" s="167"/>
      <c r="GV35" s="168"/>
    </row>
    <row r="36" spans="1:204" x14ac:dyDescent="0.2">
      <c r="A36" s="163" t="s">
        <v>5</v>
      </c>
      <c r="B36" s="164"/>
      <c r="C36" s="164"/>
      <c r="D36" s="164"/>
      <c r="E36" s="3"/>
      <c r="F36" s="3"/>
      <c r="G36" s="3"/>
      <c r="H36" s="3"/>
      <c r="I36" s="3"/>
      <c r="J36" s="3"/>
      <c r="K36" s="3"/>
      <c r="L36" s="2"/>
      <c r="M36" s="169">
        <v>0</v>
      </c>
      <c r="N36" s="170"/>
      <c r="O36" s="171">
        <v>0</v>
      </c>
      <c r="P36" s="171"/>
      <c r="Q36" s="171"/>
      <c r="R36" s="171">
        <v>0</v>
      </c>
      <c r="S36" s="171"/>
      <c r="T36" s="172"/>
      <c r="U36" s="169">
        <v>0</v>
      </c>
      <c r="V36" s="170"/>
      <c r="W36" s="171">
        <v>0</v>
      </c>
      <c r="X36" s="171"/>
      <c r="Y36" s="171"/>
      <c r="Z36" s="171">
        <v>0</v>
      </c>
      <c r="AA36" s="171"/>
      <c r="AB36" s="172"/>
      <c r="AC36" s="169">
        <v>0</v>
      </c>
      <c r="AD36" s="170"/>
      <c r="AE36" s="171">
        <v>0</v>
      </c>
      <c r="AF36" s="171"/>
      <c r="AG36" s="171"/>
      <c r="AH36" s="171">
        <v>0</v>
      </c>
      <c r="AI36" s="171"/>
      <c r="AJ36" s="172"/>
      <c r="AK36" s="169">
        <v>0</v>
      </c>
      <c r="AL36" s="170"/>
      <c r="AM36" s="171">
        <v>0</v>
      </c>
      <c r="AN36" s="171"/>
      <c r="AO36" s="171"/>
      <c r="AP36" s="171">
        <v>0</v>
      </c>
      <c r="AQ36" s="171"/>
      <c r="AR36" s="172"/>
      <c r="AS36" s="169">
        <v>0</v>
      </c>
      <c r="AT36" s="170"/>
      <c r="AU36" s="171">
        <v>0</v>
      </c>
      <c r="AV36" s="171"/>
      <c r="AW36" s="171"/>
      <c r="AX36" s="171">
        <v>0</v>
      </c>
      <c r="AY36" s="171"/>
      <c r="AZ36" s="172"/>
      <c r="BA36" s="169">
        <v>0</v>
      </c>
      <c r="BB36" s="170"/>
      <c r="BC36" s="171">
        <v>0</v>
      </c>
      <c r="BD36" s="171"/>
      <c r="BE36" s="171"/>
      <c r="BF36" s="171">
        <v>0</v>
      </c>
      <c r="BG36" s="171"/>
      <c r="BH36" s="172"/>
      <c r="BI36" s="169">
        <v>0</v>
      </c>
      <c r="BJ36" s="170"/>
      <c r="BK36" s="171">
        <v>0</v>
      </c>
      <c r="BL36" s="171"/>
      <c r="BM36" s="171"/>
      <c r="BN36" s="171">
        <v>0</v>
      </c>
      <c r="BO36" s="171"/>
      <c r="BP36" s="172"/>
      <c r="BQ36" s="169">
        <v>0</v>
      </c>
      <c r="BR36" s="170"/>
      <c r="BS36" s="171">
        <v>0</v>
      </c>
      <c r="BT36" s="171"/>
      <c r="BU36" s="171"/>
      <c r="BV36" s="171">
        <v>0</v>
      </c>
      <c r="BW36" s="171"/>
      <c r="BX36" s="172"/>
      <c r="BY36" s="169">
        <v>0</v>
      </c>
      <c r="BZ36" s="170"/>
      <c r="CA36" s="171">
        <v>0</v>
      </c>
      <c r="CB36" s="171"/>
      <c r="CC36" s="171"/>
      <c r="CD36" s="171">
        <v>0</v>
      </c>
      <c r="CE36" s="171"/>
      <c r="CF36" s="172"/>
      <c r="CG36" s="169">
        <v>0</v>
      </c>
      <c r="CH36" s="170"/>
      <c r="CI36" s="171">
        <v>0</v>
      </c>
      <c r="CJ36" s="171"/>
      <c r="CK36" s="171"/>
      <c r="CL36" s="171">
        <v>0</v>
      </c>
      <c r="CM36" s="171"/>
      <c r="CN36" s="172"/>
      <c r="CO36" s="169">
        <v>0</v>
      </c>
      <c r="CP36" s="170"/>
      <c r="CQ36" s="171">
        <v>0</v>
      </c>
      <c r="CR36" s="171"/>
      <c r="CS36" s="171"/>
      <c r="CT36" s="171">
        <v>0</v>
      </c>
      <c r="CU36" s="171"/>
      <c r="CV36" s="172"/>
      <c r="CW36" s="169">
        <v>0</v>
      </c>
      <c r="CX36" s="170"/>
      <c r="CY36" s="171">
        <v>0</v>
      </c>
      <c r="CZ36" s="171"/>
      <c r="DA36" s="171"/>
      <c r="DB36" s="171">
        <v>0</v>
      </c>
      <c r="DC36" s="171"/>
      <c r="DD36" s="172"/>
      <c r="DE36" s="169">
        <v>0</v>
      </c>
      <c r="DF36" s="170"/>
      <c r="DG36" s="171">
        <v>0</v>
      </c>
      <c r="DH36" s="171"/>
      <c r="DI36" s="171"/>
      <c r="DJ36" s="171">
        <v>0</v>
      </c>
      <c r="DK36" s="171"/>
      <c r="DL36" s="172"/>
      <c r="DM36" s="169">
        <v>0</v>
      </c>
      <c r="DN36" s="170"/>
      <c r="DO36" s="171">
        <v>0</v>
      </c>
      <c r="DP36" s="171"/>
      <c r="DQ36" s="171"/>
      <c r="DR36" s="171">
        <v>0</v>
      </c>
      <c r="DS36" s="171"/>
      <c r="DT36" s="172"/>
      <c r="DU36" s="169">
        <v>0</v>
      </c>
      <c r="DV36" s="170"/>
      <c r="DW36" s="171">
        <v>0</v>
      </c>
      <c r="DX36" s="171"/>
      <c r="DY36" s="171"/>
      <c r="DZ36" s="171">
        <v>0</v>
      </c>
      <c r="EA36" s="171"/>
      <c r="EB36" s="172"/>
      <c r="EC36" s="169">
        <v>0</v>
      </c>
      <c r="ED36" s="170"/>
      <c r="EE36" s="171">
        <v>0</v>
      </c>
      <c r="EF36" s="171"/>
      <c r="EG36" s="171"/>
      <c r="EH36" s="171">
        <v>0</v>
      </c>
      <c r="EI36" s="171"/>
      <c r="EJ36" s="172"/>
      <c r="EK36" s="169">
        <v>0</v>
      </c>
      <c r="EL36" s="170"/>
      <c r="EM36" s="171">
        <v>0</v>
      </c>
      <c r="EN36" s="171"/>
      <c r="EO36" s="171"/>
      <c r="EP36" s="171">
        <v>0</v>
      </c>
      <c r="EQ36" s="171"/>
      <c r="ER36" s="172"/>
      <c r="ES36" s="169">
        <v>0</v>
      </c>
      <c r="ET36" s="170"/>
      <c r="EU36" s="171">
        <v>0</v>
      </c>
      <c r="EV36" s="171"/>
      <c r="EW36" s="171"/>
      <c r="EX36" s="171">
        <v>0</v>
      </c>
      <c r="EY36" s="171"/>
      <c r="EZ36" s="172"/>
      <c r="FA36" s="169">
        <v>0</v>
      </c>
      <c r="FB36" s="170"/>
      <c r="FC36" s="171">
        <v>0</v>
      </c>
      <c r="FD36" s="171"/>
      <c r="FE36" s="171"/>
      <c r="FF36" s="171">
        <v>0</v>
      </c>
      <c r="FG36" s="171"/>
      <c r="FH36" s="172"/>
      <c r="FI36" s="169">
        <v>0</v>
      </c>
      <c r="FJ36" s="170"/>
      <c r="FK36" s="171">
        <v>0</v>
      </c>
      <c r="FL36" s="171"/>
      <c r="FM36" s="171"/>
      <c r="FN36" s="171">
        <v>0</v>
      </c>
      <c r="FO36" s="171"/>
      <c r="FP36" s="172"/>
      <c r="FQ36" s="169">
        <v>0</v>
      </c>
      <c r="FR36" s="170"/>
      <c r="FS36" s="171">
        <v>0</v>
      </c>
      <c r="FT36" s="171"/>
      <c r="FU36" s="171"/>
      <c r="FV36" s="171">
        <v>0</v>
      </c>
      <c r="FW36" s="171"/>
      <c r="FX36" s="172"/>
      <c r="FY36" s="169">
        <v>0</v>
      </c>
      <c r="FZ36" s="170"/>
      <c r="GA36" s="171">
        <v>0</v>
      </c>
      <c r="GB36" s="171"/>
      <c r="GC36" s="171"/>
      <c r="GD36" s="171">
        <v>0</v>
      </c>
      <c r="GE36" s="171"/>
      <c r="GF36" s="172"/>
      <c r="GG36" s="169">
        <v>0</v>
      </c>
      <c r="GH36" s="170"/>
      <c r="GI36" s="171">
        <v>0</v>
      </c>
      <c r="GJ36" s="171"/>
      <c r="GK36" s="171"/>
      <c r="GL36" s="171">
        <v>0</v>
      </c>
      <c r="GM36" s="171"/>
      <c r="GN36" s="172"/>
      <c r="GO36" s="169">
        <v>0</v>
      </c>
      <c r="GP36" s="170"/>
      <c r="GQ36" s="171">
        <v>0</v>
      </c>
      <c r="GR36" s="171"/>
      <c r="GS36" s="171"/>
      <c r="GT36" s="171">
        <v>0</v>
      </c>
      <c r="GU36" s="171"/>
      <c r="GV36" s="172"/>
    </row>
    <row r="37" spans="1:204" x14ac:dyDescent="0.2">
      <c r="A37" s="163" t="s">
        <v>4</v>
      </c>
      <c r="B37" s="164"/>
      <c r="C37" s="164"/>
      <c r="D37" s="164"/>
      <c r="E37" s="3"/>
      <c r="F37" s="3"/>
      <c r="G37" s="3"/>
      <c r="H37" s="3"/>
      <c r="I37" s="3"/>
      <c r="J37" s="3"/>
      <c r="K37" s="3"/>
      <c r="L37" s="2"/>
      <c r="M37" s="169">
        <v>1.3</v>
      </c>
      <c r="N37" s="170"/>
      <c r="O37" s="171">
        <v>2.1999999999999999E-2</v>
      </c>
      <c r="P37" s="171"/>
      <c r="Q37" s="171"/>
      <c r="R37" s="171">
        <v>7.0000000000000001E-3</v>
      </c>
      <c r="S37" s="171"/>
      <c r="T37" s="172"/>
      <c r="U37" s="169">
        <v>1.2</v>
      </c>
      <c r="V37" s="170"/>
      <c r="W37" s="171">
        <v>0.02</v>
      </c>
      <c r="X37" s="171"/>
      <c r="Y37" s="171"/>
      <c r="Z37" s="171">
        <v>5.0000000000000001E-3</v>
      </c>
      <c r="AA37" s="171"/>
      <c r="AB37" s="172"/>
      <c r="AC37" s="169">
        <v>1.3</v>
      </c>
      <c r="AD37" s="170"/>
      <c r="AE37" s="171">
        <v>2.1999999999999999E-2</v>
      </c>
      <c r="AF37" s="171"/>
      <c r="AG37" s="171"/>
      <c r="AH37" s="171">
        <v>5.0000000000000001E-3</v>
      </c>
      <c r="AI37" s="171"/>
      <c r="AJ37" s="172"/>
      <c r="AK37" s="169">
        <v>1.3</v>
      </c>
      <c r="AL37" s="170"/>
      <c r="AM37" s="171">
        <v>2.1999999999999999E-2</v>
      </c>
      <c r="AN37" s="171"/>
      <c r="AO37" s="171"/>
      <c r="AP37" s="171">
        <v>6.0000000000000001E-3</v>
      </c>
      <c r="AQ37" s="171"/>
      <c r="AR37" s="172"/>
      <c r="AS37" s="169">
        <v>1.2</v>
      </c>
      <c r="AT37" s="170"/>
      <c r="AU37" s="171">
        <v>0.02</v>
      </c>
      <c r="AV37" s="171"/>
      <c r="AW37" s="171"/>
      <c r="AX37" s="171">
        <v>5.0000000000000001E-3</v>
      </c>
      <c r="AY37" s="171"/>
      <c r="AZ37" s="172"/>
      <c r="BA37" s="169">
        <v>1.1000000000000001</v>
      </c>
      <c r="BB37" s="170"/>
      <c r="BC37" s="171">
        <v>1.9E-2</v>
      </c>
      <c r="BD37" s="171"/>
      <c r="BE37" s="171"/>
      <c r="BF37" s="171">
        <v>6.0000000000000001E-3</v>
      </c>
      <c r="BG37" s="171"/>
      <c r="BH37" s="172"/>
      <c r="BI37" s="169">
        <v>0.9</v>
      </c>
      <c r="BJ37" s="170"/>
      <c r="BK37" s="171">
        <v>1.4E-2</v>
      </c>
      <c r="BL37" s="171"/>
      <c r="BM37" s="171"/>
      <c r="BN37" s="171">
        <v>7.0000000000000001E-3</v>
      </c>
      <c r="BO37" s="171"/>
      <c r="BP37" s="172"/>
      <c r="BQ37" s="169">
        <v>1.1000000000000001</v>
      </c>
      <c r="BR37" s="170"/>
      <c r="BS37" s="171">
        <v>1.7000000000000001E-2</v>
      </c>
      <c r="BT37" s="171"/>
      <c r="BU37" s="171"/>
      <c r="BV37" s="171">
        <v>8.0000000000000002E-3</v>
      </c>
      <c r="BW37" s="171"/>
      <c r="BX37" s="172"/>
      <c r="BY37" s="169">
        <v>4.5999999999999996</v>
      </c>
      <c r="BZ37" s="170"/>
      <c r="CA37" s="171">
        <v>7.4999999999999997E-2</v>
      </c>
      <c r="CB37" s="171"/>
      <c r="CC37" s="171"/>
      <c r="CD37" s="171">
        <v>2.9000000000000001E-2</v>
      </c>
      <c r="CE37" s="171"/>
      <c r="CF37" s="172"/>
      <c r="CG37" s="169">
        <v>5.5</v>
      </c>
      <c r="CH37" s="170"/>
      <c r="CI37" s="171">
        <v>9.1999999999999998E-2</v>
      </c>
      <c r="CJ37" s="171"/>
      <c r="CK37" s="171"/>
      <c r="CL37" s="171">
        <v>2.8000000000000001E-2</v>
      </c>
      <c r="CM37" s="171"/>
      <c r="CN37" s="172"/>
      <c r="CO37" s="169">
        <v>6.7</v>
      </c>
      <c r="CP37" s="170"/>
      <c r="CQ37" s="171">
        <v>0.112</v>
      </c>
      <c r="CR37" s="171"/>
      <c r="CS37" s="171"/>
      <c r="CT37" s="171">
        <v>3.6999999999999998E-2</v>
      </c>
      <c r="CU37" s="171"/>
      <c r="CV37" s="172"/>
      <c r="CW37" s="169">
        <v>6.6</v>
      </c>
      <c r="CX37" s="170"/>
      <c r="CY37" s="171">
        <v>0.109</v>
      </c>
      <c r="CZ37" s="171"/>
      <c r="DA37" s="171"/>
      <c r="DB37" s="171">
        <v>3.7999999999999999E-2</v>
      </c>
      <c r="DC37" s="171"/>
      <c r="DD37" s="172"/>
      <c r="DE37" s="169">
        <v>4.0999999999999996</v>
      </c>
      <c r="DF37" s="170"/>
      <c r="DG37" s="171">
        <v>6.4000000000000001E-2</v>
      </c>
      <c r="DH37" s="171"/>
      <c r="DI37" s="171"/>
      <c r="DJ37" s="171">
        <v>3.3000000000000002E-2</v>
      </c>
      <c r="DK37" s="171"/>
      <c r="DL37" s="172"/>
      <c r="DM37" s="169">
        <v>5.4</v>
      </c>
      <c r="DN37" s="170"/>
      <c r="DO37" s="171">
        <v>8.5000000000000006E-2</v>
      </c>
      <c r="DP37" s="171"/>
      <c r="DQ37" s="171"/>
      <c r="DR37" s="171">
        <v>4.2000000000000003E-2</v>
      </c>
      <c r="DS37" s="171"/>
      <c r="DT37" s="172"/>
      <c r="DU37" s="169">
        <v>6</v>
      </c>
      <c r="DV37" s="170"/>
      <c r="DW37" s="171">
        <v>9.9000000000000005E-2</v>
      </c>
      <c r="DX37" s="171"/>
      <c r="DY37" s="171"/>
      <c r="DZ37" s="171">
        <v>3.6999999999999998E-2</v>
      </c>
      <c r="EA37" s="171"/>
      <c r="EB37" s="172"/>
      <c r="EC37" s="169">
        <v>5.2</v>
      </c>
      <c r="ED37" s="170"/>
      <c r="EE37" s="171">
        <v>8.3000000000000004E-2</v>
      </c>
      <c r="EF37" s="171"/>
      <c r="EG37" s="171"/>
      <c r="EH37" s="171">
        <v>3.5000000000000003E-2</v>
      </c>
      <c r="EI37" s="171"/>
      <c r="EJ37" s="172"/>
      <c r="EK37" s="169">
        <v>5</v>
      </c>
      <c r="EL37" s="170"/>
      <c r="EM37" s="171">
        <v>0.08</v>
      </c>
      <c r="EN37" s="171"/>
      <c r="EO37" s="171"/>
      <c r="EP37" s="171">
        <v>3.3000000000000002E-2</v>
      </c>
      <c r="EQ37" s="171"/>
      <c r="ER37" s="172"/>
      <c r="ES37" s="169">
        <v>2.2999999999999998</v>
      </c>
      <c r="ET37" s="170"/>
      <c r="EU37" s="171">
        <v>3.7999999999999999E-2</v>
      </c>
      <c r="EV37" s="171"/>
      <c r="EW37" s="171"/>
      <c r="EX37" s="171">
        <v>1.0999999999999999E-2</v>
      </c>
      <c r="EY37" s="171"/>
      <c r="EZ37" s="172"/>
      <c r="FA37" s="169">
        <v>1.8</v>
      </c>
      <c r="FB37" s="170"/>
      <c r="FC37" s="171">
        <v>3.2000000000000001E-2</v>
      </c>
      <c r="FD37" s="171"/>
      <c r="FE37" s="171"/>
      <c r="FF37" s="171">
        <v>5.0000000000000001E-3</v>
      </c>
      <c r="FG37" s="171"/>
      <c r="FH37" s="172"/>
      <c r="FI37" s="169">
        <v>1.7</v>
      </c>
      <c r="FJ37" s="170"/>
      <c r="FK37" s="171">
        <v>0.03</v>
      </c>
      <c r="FL37" s="171"/>
      <c r="FM37" s="171"/>
      <c r="FN37" s="171">
        <v>6.0000000000000001E-3</v>
      </c>
      <c r="FO37" s="171"/>
      <c r="FP37" s="172"/>
      <c r="FQ37" s="169">
        <v>2.7</v>
      </c>
      <c r="FR37" s="170"/>
      <c r="FS37" s="171">
        <v>4.3999999999999997E-2</v>
      </c>
      <c r="FT37" s="171"/>
      <c r="FU37" s="171"/>
      <c r="FV37" s="171">
        <v>1.7000000000000001E-2</v>
      </c>
      <c r="FW37" s="171"/>
      <c r="FX37" s="172"/>
      <c r="FY37" s="169">
        <v>4</v>
      </c>
      <c r="FZ37" s="170"/>
      <c r="GA37" s="171">
        <v>6.0999999999999999E-2</v>
      </c>
      <c r="GB37" s="171"/>
      <c r="GC37" s="171"/>
      <c r="GD37" s="171">
        <v>3.5000000000000003E-2</v>
      </c>
      <c r="GE37" s="171"/>
      <c r="GF37" s="172"/>
      <c r="GG37" s="169">
        <v>4</v>
      </c>
      <c r="GH37" s="170"/>
      <c r="GI37" s="171">
        <v>0.06</v>
      </c>
      <c r="GJ37" s="171"/>
      <c r="GK37" s="171"/>
      <c r="GL37" s="171">
        <v>3.5000000000000003E-2</v>
      </c>
      <c r="GM37" s="171"/>
      <c r="GN37" s="172"/>
      <c r="GO37" s="169">
        <v>3.6</v>
      </c>
      <c r="GP37" s="170"/>
      <c r="GQ37" s="171">
        <v>5.8000000000000003E-2</v>
      </c>
      <c r="GR37" s="171"/>
      <c r="GS37" s="171"/>
      <c r="GT37" s="171">
        <v>3.4000000000000002E-2</v>
      </c>
      <c r="GU37" s="171"/>
      <c r="GV37" s="172"/>
    </row>
    <row r="38" spans="1:204" x14ac:dyDescent="0.2">
      <c r="A38" s="163" t="s">
        <v>3</v>
      </c>
      <c r="B38" s="164"/>
      <c r="C38" s="164"/>
      <c r="D38" s="164"/>
      <c r="E38" s="3"/>
      <c r="F38" s="3"/>
      <c r="G38" s="3"/>
      <c r="H38" s="3"/>
      <c r="I38" s="3"/>
      <c r="J38" s="3"/>
      <c r="K38" s="3"/>
      <c r="L38" s="2"/>
      <c r="M38" s="169">
        <v>0.1</v>
      </c>
      <c r="N38" s="170"/>
      <c r="O38" s="171">
        <v>1E-3</v>
      </c>
      <c r="P38" s="171"/>
      <c r="Q38" s="171"/>
      <c r="R38" s="171">
        <v>0</v>
      </c>
      <c r="S38" s="171"/>
      <c r="T38" s="172"/>
      <c r="U38" s="169">
        <v>0.1</v>
      </c>
      <c r="V38" s="170"/>
      <c r="W38" s="171">
        <v>2E-3</v>
      </c>
      <c r="X38" s="171"/>
      <c r="Y38" s="171"/>
      <c r="Z38" s="171">
        <v>0</v>
      </c>
      <c r="AA38" s="171"/>
      <c r="AB38" s="172"/>
      <c r="AC38" s="169">
        <v>0.1</v>
      </c>
      <c r="AD38" s="170"/>
      <c r="AE38" s="171">
        <v>1E-3</v>
      </c>
      <c r="AF38" s="171"/>
      <c r="AG38" s="171"/>
      <c r="AH38" s="171">
        <v>0</v>
      </c>
      <c r="AI38" s="171"/>
      <c r="AJ38" s="172"/>
      <c r="AK38" s="169">
        <v>0.1</v>
      </c>
      <c r="AL38" s="170"/>
      <c r="AM38" s="171">
        <v>2E-3</v>
      </c>
      <c r="AN38" s="171"/>
      <c r="AO38" s="171"/>
      <c r="AP38" s="171">
        <v>0</v>
      </c>
      <c r="AQ38" s="171"/>
      <c r="AR38" s="172"/>
      <c r="AS38" s="169">
        <v>0.1</v>
      </c>
      <c r="AT38" s="170"/>
      <c r="AU38" s="171">
        <v>2E-3</v>
      </c>
      <c r="AV38" s="171"/>
      <c r="AW38" s="171"/>
      <c r="AX38" s="171">
        <v>0</v>
      </c>
      <c r="AY38" s="171"/>
      <c r="AZ38" s="172"/>
      <c r="BA38" s="169">
        <v>0.1</v>
      </c>
      <c r="BB38" s="170"/>
      <c r="BC38" s="171">
        <v>1E-3</v>
      </c>
      <c r="BD38" s="171"/>
      <c r="BE38" s="171"/>
      <c r="BF38" s="171">
        <v>0</v>
      </c>
      <c r="BG38" s="171"/>
      <c r="BH38" s="172"/>
      <c r="BI38" s="169">
        <v>0.1</v>
      </c>
      <c r="BJ38" s="170"/>
      <c r="BK38" s="171">
        <v>2E-3</v>
      </c>
      <c r="BL38" s="171"/>
      <c r="BM38" s="171"/>
      <c r="BN38" s="171">
        <v>0</v>
      </c>
      <c r="BO38" s="171"/>
      <c r="BP38" s="172"/>
      <c r="BQ38" s="169">
        <v>0.1</v>
      </c>
      <c r="BR38" s="170"/>
      <c r="BS38" s="171">
        <v>1E-3</v>
      </c>
      <c r="BT38" s="171"/>
      <c r="BU38" s="171"/>
      <c r="BV38" s="171">
        <v>0</v>
      </c>
      <c r="BW38" s="171"/>
      <c r="BX38" s="172"/>
      <c r="BY38" s="169">
        <v>0.1</v>
      </c>
      <c r="BZ38" s="170"/>
      <c r="CA38" s="171">
        <v>2E-3</v>
      </c>
      <c r="CB38" s="171"/>
      <c r="CC38" s="171"/>
      <c r="CD38" s="171">
        <v>0</v>
      </c>
      <c r="CE38" s="171"/>
      <c r="CF38" s="172"/>
      <c r="CG38" s="169">
        <v>0.1</v>
      </c>
      <c r="CH38" s="170"/>
      <c r="CI38" s="171">
        <v>1E-3</v>
      </c>
      <c r="CJ38" s="171"/>
      <c r="CK38" s="171"/>
      <c r="CL38" s="171"/>
      <c r="CM38" s="171"/>
      <c r="CN38" s="172"/>
      <c r="CO38" s="169">
        <v>0.1</v>
      </c>
      <c r="CP38" s="170"/>
      <c r="CQ38" s="171">
        <v>2E-3</v>
      </c>
      <c r="CR38" s="171"/>
      <c r="CS38" s="171"/>
      <c r="CT38" s="171">
        <v>0</v>
      </c>
      <c r="CU38" s="171"/>
      <c r="CV38" s="172"/>
      <c r="CW38" s="169">
        <v>0.1</v>
      </c>
      <c r="CX38" s="170"/>
      <c r="CY38" s="171">
        <v>1E-3</v>
      </c>
      <c r="CZ38" s="171"/>
      <c r="DA38" s="171"/>
      <c r="DB38" s="171">
        <v>0</v>
      </c>
      <c r="DC38" s="171"/>
      <c r="DD38" s="172"/>
      <c r="DE38" s="169">
        <v>0.1</v>
      </c>
      <c r="DF38" s="170"/>
      <c r="DG38" s="171">
        <v>2E-3</v>
      </c>
      <c r="DH38" s="171"/>
      <c r="DI38" s="171"/>
      <c r="DJ38" s="171">
        <v>0</v>
      </c>
      <c r="DK38" s="171"/>
      <c r="DL38" s="172"/>
      <c r="DM38" s="169">
        <v>0.1</v>
      </c>
      <c r="DN38" s="170"/>
      <c r="DO38" s="171">
        <v>1E-3</v>
      </c>
      <c r="DP38" s="171"/>
      <c r="DQ38" s="171"/>
      <c r="DR38" s="171">
        <v>0</v>
      </c>
      <c r="DS38" s="171"/>
      <c r="DT38" s="172"/>
      <c r="DU38" s="169">
        <v>0.1</v>
      </c>
      <c r="DV38" s="170"/>
      <c r="DW38" s="171">
        <v>2E-3</v>
      </c>
      <c r="DX38" s="171"/>
      <c r="DY38" s="171"/>
      <c r="DZ38" s="171">
        <v>0</v>
      </c>
      <c r="EA38" s="171"/>
      <c r="EB38" s="172"/>
      <c r="EC38" s="169">
        <v>0.1</v>
      </c>
      <c r="ED38" s="170"/>
      <c r="EE38" s="171">
        <v>1E-3</v>
      </c>
      <c r="EF38" s="171"/>
      <c r="EG38" s="171"/>
      <c r="EH38" s="171">
        <v>0</v>
      </c>
      <c r="EI38" s="171"/>
      <c r="EJ38" s="172"/>
      <c r="EK38" s="169">
        <v>0.1</v>
      </c>
      <c r="EL38" s="170"/>
      <c r="EM38" s="171">
        <v>2E-3</v>
      </c>
      <c r="EN38" s="171"/>
      <c r="EO38" s="171"/>
      <c r="EP38" s="171">
        <v>0</v>
      </c>
      <c r="EQ38" s="171"/>
      <c r="ER38" s="172"/>
      <c r="ES38" s="169">
        <v>0.1</v>
      </c>
      <c r="ET38" s="170"/>
      <c r="EU38" s="171">
        <v>1E-3</v>
      </c>
      <c r="EV38" s="171"/>
      <c r="EW38" s="171"/>
      <c r="EX38" s="171">
        <v>0</v>
      </c>
      <c r="EY38" s="171"/>
      <c r="EZ38" s="172"/>
      <c r="FA38" s="169">
        <v>0.1</v>
      </c>
      <c r="FB38" s="170"/>
      <c r="FC38" s="171">
        <v>2E-3</v>
      </c>
      <c r="FD38" s="171"/>
      <c r="FE38" s="171"/>
      <c r="FF38" s="171">
        <v>0</v>
      </c>
      <c r="FG38" s="171"/>
      <c r="FH38" s="172"/>
      <c r="FI38" s="169">
        <v>0.1</v>
      </c>
      <c r="FJ38" s="170"/>
      <c r="FK38" s="171">
        <v>1E-3</v>
      </c>
      <c r="FL38" s="171"/>
      <c r="FM38" s="171"/>
      <c r="FN38" s="171">
        <v>0</v>
      </c>
      <c r="FO38" s="171"/>
      <c r="FP38" s="172"/>
      <c r="FQ38" s="169">
        <v>0.1</v>
      </c>
      <c r="FR38" s="170"/>
      <c r="FS38" s="171">
        <v>2E-3</v>
      </c>
      <c r="FT38" s="171"/>
      <c r="FU38" s="171"/>
      <c r="FV38" s="171">
        <v>0</v>
      </c>
      <c r="FW38" s="171"/>
      <c r="FX38" s="172"/>
      <c r="FY38" s="169">
        <v>0.1</v>
      </c>
      <c r="FZ38" s="170"/>
      <c r="GA38" s="171">
        <v>1E-3</v>
      </c>
      <c r="GB38" s="171"/>
      <c r="GC38" s="171"/>
      <c r="GD38" s="171">
        <v>0</v>
      </c>
      <c r="GE38" s="171"/>
      <c r="GF38" s="172"/>
      <c r="GG38" s="169">
        <v>0.1</v>
      </c>
      <c r="GH38" s="170"/>
      <c r="GI38" s="171">
        <v>2E-3</v>
      </c>
      <c r="GJ38" s="171"/>
      <c r="GK38" s="171"/>
      <c r="GL38" s="171">
        <v>0</v>
      </c>
      <c r="GM38" s="171"/>
      <c r="GN38" s="172"/>
      <c r="GO38" s="169">
        <v>0.1</v>
      </c>
      <c r="GP38" s="170"/>
      <c r="GQ38" s="171">
        <v>1E-3</v>
      </c>
      <c r="GR38" s="171"/>
      <c r="GS38" s="171"/>
      <c r="GT38" s="171">
        <v>0</v>
      </c>
      <c r="GU38" s="171"/>
      <c r="GV38" s="172"/>
    </row>
    <row r="39" spans="1:204" ht="13.5" thickBot="1" x14ac:dyDescent="0.25">
      <c r="A39" s="179" t="s">
        <v>2</v>
      </c>
      <c r="B39" s="180"/>
      <c r="C39" s="180"/>
      <c r="D39" s="180"/>
      <c r="E39" s="181"/>
      <c r="F39" s="181"/>
      <c r="G39" s="181"/>
      <c r="H39" s="181"/>
      <c r="I39" s="181"/>
      <c r="J39" s="181"/>
      <c r="K39" s="181"/>
      <c r="L39" s="182"/>
      <c r="M39" s="183"/>
      <c r="N39" s="184"/>
      <c r="O39" s="185">
        <f>SUM(O34:Q38)</f>
        <v>2.3E-2</v>
      </c>
      <c r="P39" s="185"/>
      <c r="Q39" s="185"/>
      <c r="R39" s="185">
        <f>SUM(R34:T38)</f>
        <v>7.0000000000000001E-3</v>
      </c>
      <c r="S39" s="185"/>
      <c r="T39" s="186"/>
      <c r="U39" s="183"/>
      <c r="V39" s="184"/>
      <c r="W39" s="185">
        <f>SUM(W34:Y38)</f>
        <v>2.1999999999999999E-2</v>
      </c>
      <c r="X39" s="185"/>
      <c r="Y39" s="185"/>
      <c r="Z39" s="185">
        <f>SUM(Z34:AB38)</f>
        <v>5.0000000000000001E-3</v>
      </c>
      <c r="AA39" s="185"/>
      <c r="AB39" s="186"/>
      <c r="AC39" s="183"/>
      <c r="AD39" s="184"/>
      <c r="AE39" s="185">
        <f>SUM(AE34:AG38)</f>
        <v>2.3E-2</v>
      </c>
      <c r="AF39" s="185"/>
      <c r="AG39" s="185"/>
      <c r="AH39" s="185">
        <f>SUM(AH34:AJ38)</f>
        <v>5.0000000000000001E-3</v>
      </c>
      <c r="AI39" s="185"/>
      <c r="AJ39" s="186"/>
      <c r="AK39" s="183"/>
      <c r="AL39" s="184"/>
      <c r="AM39" s="185">
        <f>SUM(AM34:AO38)</f>
        <v>2.4E-2</v>
      </c>
      <c r="AN39" s="185"/>
      <c r="AO39" s="185"/>
      <c r="AP39" s="185">
        <f>SUM(AP34:AR38)</f>
        <v>6.0000000000000001E-3</v>
      </c>
      <c r="AQ39" s="185"/>
      <c r="AR39" s="186"/>
      <c r="AS39" s="183"/>
      <c r="AT39" s="184"/>
      <c r="AU39" s="185">
        <f>SUM(AU34:AW38)</f>
        <v>2.1999999999999999E-2</v>
      </c>
      <c r="AV39" s="185"/>
      <c r="AW39" s="185"/>
      <c r="AX39" s="185">
        <f>SUM(AX34:AZ38)</f>
        <v>5.0000000000000001E-3</v>
      </c>
      <c r="AY39" s="185"/>
      <c r="AZ39" s="186"/>
      <c r="BA39" s="183"/>
      <c r="BB39" s="184"/>
      <c r="BC39" s="185">
        <f>SUM(BC34:BE38)</f>
        <v>0.02</v>
      </c>
      <c r="BD39" s="185"/>
      <c r="BE39" s="185"/>
      <c r="BF39" s="185">
        <f>SUM(BF34:BH38)</f>
        <v>6.0000000000000001E-3</v>
      </c>
      <c r="BG39" s="185"/>
      <c r="BH39" s="186"/>
      <c r="BI39" s="183"/>
      <c r="BJ39" s="184"/>
      <c r="BK39" s="185">
        <f>SUM(BK34:BM38)</f>
        <v>1.6E-2</v>
      </c>
      <c r="BL39" s="185"/>
      <c r="BM39" s="185"/>
      <c r="BN39" s="185">
        <f>SUM(BN34:BP38)</f>
        <v>7.0000000000000001E-3</v>
      </c>
      <c r="BO39" s="185"/>
      <c r="BP39" s="186"/>
      <c r="BQ39" s="183"/>
      <c r="BR39" s="184"/>
      <c r="BS39" s="185">
        <f>SUM(BS34:BU38)</f>
        <v>1.8000000000000002E-2</v>
      </c>
      <c r="BT39" s="185"/>
      <c r="BU39" s="185"/>
      <c r="BV39" s="185">
        <f>SUM(BV34:BX38)</f>
        <v>8.0000000000000002E-3</v>
      </c>
      <c r="BW39" s="185"/>
      <c r="BX39" s="186"/>
      <c r="BY39" s="183"/>
      <c r="BZ39" s="184"/>
      <c r="CA39" s="185">
        <f>SUM(CA34:CC38)</f>
        <v>7.6999999999999999E-2</v>
      </c>
      <c r="CB39" s="185"/>
      <c r="CC39" s="185"/>
      <c r="CD39" s="185">
        <f>SUM(CD34:CF38)</f>
        <v>2.9000000000000001E-2</v>
      </c>
      <c r="CE39" s="185"/>
      <c r="CF39" s="186"/>
      <c r="CG39" s="183"/>
      <c r="CH39" s="184"/>
      <c r="CI39" s="185">
        <f>SUM(CI34:CK38)</f>
        <v>9.2999999999999999E-2</v>
      </c>
      <c r="CJ39" s="185"/>
      <c r="CK39" s="185"/>
      <c r="CL39" s="185">
        <f>SUM(CL34:CN38)</f>
        <v>2.8000000000000001E-2</v>
      </c>
      <c r="CM39" s="185"/>
      <c r="CN39" s="186"/>
      <c r="CO39" s="183"/>
      <c r="CP39" s="184"/>
      <c r="CQ39" s="185">
        <f>SUM(CQ34:CS38)</f>
        <v>0.114</v>
      </c>
      <c r="CR39" s="185"/>
      <c r="CS39" s="185"/>
      <c r="CT39" s="185">
        <f>SUM(CT34:CV38)</f>
        <v>3.6999999999999998E-2</v>
      </c>
      <c r="CU39" s="185"/>
      <c r="CV39" s="186"/>
      <c r="CW39" s="183"/>
      <c r="CX39" s="184"/>
      <c r="CY39" s="185">
        <f>SUM(CY34:DA38)</f>
        <v>0.11</v>
      </c>
      <c r="CZ39" s="185"/>
      <c r="DA39" s="185"/>
      <c r="DB39" s="185">
        <f>SUM(DB34:DD38)</f>
        <v>3.7999999999999999E-2</v>
      </c>
      <c r="DC39" s="185"/>
      <c r="DD39" s="186"/>
      <c r="DE39" s="183"/>
      <c r="DF39" s="184"/>
      <c r="DG39" s="185">
        <f>SUM(DG34:DI38)</f>
        <v>6.6000000000000003E-2</v>
      </c>
      <c r="DH39" s="185"/>
      <c r="DI39" s="185"/>
      <c r="DJ39" s="185">
        <f>SUM(DJ34:DL38)</f>
        <v>3.3000000000000002E-2</v>
      </c>
      <c r="DK39" s="185"/>
      <c r="DL39" s="186"/>
      <c r="DM39" s="183"/>
      <c r="DN39" s="184"/>
      <c r="DO39" s="185">
        <f>SUM(DO34:DQ38)</f>
        <v>8.6000000000000007E-2</v>
      </c>
      <c r="DP39" s="185"/>
      <c r="DQ39" s="185"/>
      <c r="DR39" s="185">
        <f>SUM(DR34:DT38)</f>
        <v>4.2000000000000003E-2</v>
      </c>
      <c r="DS39" s="185"/>
      <c r="DT39" s="186"/>
      <c r="DU39" s="183"/>
      <c r="DV39" s="184"/>
      <c r="DW39" s="185">
        <f>SUM(DW34:DY38)</f>
        <v>0.10100000000000001</v>
      </c>
      <c r="DX39" s="185"/>
      <c r="DY39" s="185"/>
      <c r="DZ39" s="185">
        <f>SUM(DZ34:EB38)</f>
        <v>3.6999999999999998E-2</v>
      </c>
      <c r="EA39" s="185"/>
      <c r="EB39" s="186"/>
      <c r="EC39" s="183"/>
      <c r="ED39" s="184"/>
      <c r="EE39" s="185">
        <f>SUM(EE34:EG38)</f>
        <v>8.4000000000000005E-2</v>
      </c>
      <c r="EF39" s="185"/>
      <c r="EG39" s="185"/>
      <c r="EH39" s="185">
        <f>SUM(EH34:EJ38)</f>
        <v>3.5000000000000003E-2</v>
      </c>
      <c r="EI39" s="185"/>
      <c r="EJ39" s="186"/>
      <c r="EK39" s="183"/>
      <c r="EL39" s="184"/>
      <c r="EM39" s="185">
        <f>SUM(EM34:EO38)</f>
        <v>8.2000000000000003E-2</v>
      </c>
      <c r="EN39" s="185"/>
      <c r="EO39" s="185"/>
      <c r="EP39" s="185">
        <f>SUM(EP34:ER38)</f>
        <v>3.3000000000000002E-2</v>
      </c>
      <c r="EQ39" s="185"/>
      <c r="ER39" s="186"/>
      <c r="ES39" s="183"/>
      <c r="ET39" s="184"/>
      <c r="EU39" s="185">
        <f>SUM(EU34:EW38)</f>
        <v>3.9E-2</v>
      </c>
      <c r="EV39" s="185"/>
      <c r="EW39" s="185"/>
      <c r="EX39" s="185">
        <f>SUM(EX34:EZ38)</f>
        <v>1.0999999999999999E-2</v>
      </c>
      <c r="EY39" s="185"/>
      <c r="EZ39" s="186"/>
      <c r="FA39" s="183"/>
      <c r="FB39" s="184"/>
      <c r="FC39" s="185">
        <f>SUM(FC34:FE38)</f>
        <v>3.4000000000000002E-2</v>
      </c>
      <c r="FD39" s="185"/>
      <c r="FE39" s="185"/>
      <c r="FF39" s="185">
        <f>SUM(FF34:FH38)</f>
        <v>5.0000000000000001E-3</v>
      </c>
      <c r="FG39" s="185"/>
      <c r="FH39" s="186"/>
      <c r="FI39" s="183"/>
      <c r="FJ39" s="184"/>
      <c r="FK39" s="185">
        <f>SUM(FK34:FM38)</f>
        <v>3.1E-2</v>
      </c>
      <c r="FL39" s="185"/>
      <c r="FM39" s="185"/>
      <c r="FN39" s="185">
        <f>SUM(FN34:FP38)</f>
        <v>6.0000000000000001E-3</v>
      </c>
      <c r="FO39" s="185"/>
      <c r="FP39" s="186"/>
      <c r="FQ39" s="183"/>
      <c r="FR39" s="184"/>
      <c r="FS39" s="185">
        <f>SUM(FS34:FU38)</f>
        <v>4.5999999999999999E-2</v>
      </c>
      <c r="FT39" s="185"/>
      <c r="FU39" s="185"/>
      <c r="FV39" s="185">
        <f>SUM(FV34:FX38)</f>
        <v>1.7000000000000001E-2</v>
      </c>
      <c r="FW39" s="185"/>
      <c r="FX39" s="186"/>
      <c r="FY39" s="183"/>
      <c r="FZ39" s="184"/>
      <c r="GA39" s="185">
        <f>SUM(GA34:GC38)</f>
        <v>6.2E-2</v>
      </c>
      <c r="GB39" s="185"/>
      <c r="GC39" s="185"/>
      <c r="GD39" s="185">
        <f>SUM(GD34:GF38)</f>
        <v>3.5000000000000003E-2</v>
      </c>
      <c r="GE39" s="185"/>
      <c r="GF39" s="186"/>
      <c r="GG39" s="183"/>
      <c r="GH39" s="184"/>
      <c r="GI39" s="185">
        <f>SUM(GI34:GK38)</f>
        <v>6.2E-2</v>
      </c>
      <c r="GJ39" s="185"/>
      <c r="GK39" s="185"/>
      <c r="GL39" s="185">
        <f>SUM(GL34:GN38)</f>
        <v>3.5000000000000003E-2</v>
      </c>
      <c r="GM39" s="185"/>
      <c r="GN39" s="186"/>
      <c r="GO39" s="183"/>
      <c r="GP39" s="184"/>
      <c r="GQ39" s="185">
        <f>SUM(GQ34:GS38)</f>
        <v>5.9000000000000004E-2</v>
      </c>
      <c r="GR39" s="185"/>
      <c r="GS39" s="185"/>
      <c r="GT39" s="185">
        <f>SUM(GT34:GV38)</f>
        <v>3.4000000000000002E-2</v>
      </c>
      <c r="GU39" s="185"/>
      <c r="GV39" s="186"/>
    </row>
    <row r="40" spans="1:204" ht="13.5" thickBot="1" x14ac:dyDescent="0.25">
      <c r="A40" s="187" t="s">
        <v>1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9"/>
      <c r="M40" s="190"/>
      <c r="N40" s="191"/>
      <c r="O40" s="192">
        <f>SUM(O27:Q31)+SUM(O34:Q38)</f>
        <v>0.52</v>
      </c>
      <c r="P40" s="192"/>
      <c r="Q40" s="192"/>
      <c r="R40" s="192">
        <f>SUM(R27:T31)+SUM(R34:T38)</f>
        <v>0.49000000000000005</v>
      </c>
      <c r="S40" s="192"/>
      <c r="T40" s="193"/>
      <c r="U40" s="190"/>
      <c r="V40" s="191"/>
      <c r="W40" s="192">
        <f>SUM(W27:Y31)+SUM(W34:Y38)</f>
        <v>0.48500000000000004</v>
      </c>
      <c r="X40" s="192"/>
      <c r="Y40" s="192"/>
      <c r="Z40" s="192">
        <f>SUM(Z27:AB31)+SUM(Z34:AB38)</f>
        <v>0.47700000000000004</v>
      </c>
      <c r="AA40" s="192"/>
      <c r="AB40" s="193"/>
      <c r="AC40" s="190"/>
      <c r="AD40" s="191"/>
      <c r="AE40" s="192">
        <f>SUM(AE27:AG31)+SUM(AE34:AG38)</f>
        <v>0.54200000000000004</v>
      </c>
      <c r="AF40" s="192"/>
      <c r="AG40" s="192"/>
      <c r="AH40" s="192">
        <f>SUM(AH27:AJ31)+SUM(AH34:AJ38)</f>
        <v>0.49</v>
      </c>
      <c r="AI40" s="192"/>
      <c r="AJ40" s="193"/>
      <c r="AK40" s="190"/>
      <c r="AL40" s="191"/>
      <c r="AM40" s="192">
        <f>SUM(AM27:AO31)+SUM(AM34:AO38)</f>
        <v>0.57000000000000006</v>
      </c>
      <c r="AN40" s="192"/>
      <c r="AO40" s="192"/>
      <c r="AP40" s="192">
        <f>SUM(AP27:AR31)+SUM(AP34:AR38)</f>
        <v>0.49399999999999999</v>
      </c>
      <c r="AQ40" s="192"/>
      <c r="AR40" s="193"/>
      <c r="AS40" s="190"/>
      <c r="AT40" s="191"/>
      <c r="AU40" s="192">
        <f>SUM(AU27:AW31)+SUM(AU34:AW38)</f>
        <v>0.49100000000000005</v>
      </c>
      <c r="AV40" s="192"/>
      <c r="AW40" s="192"/>
      <c r="AX40" s="192">
        <f>SUM(AX27:AZ31)+SUM(AX34:AZ38)</f>
        <v>0.47200000000000003</v>
      </c>
      <c r="AY40" s="192"/>
      <c r="AZ40" s="193"/>
      <c r="BA40" s="190"/>
      <c r="BB40" s="191"/>
      <c r="BC40" s="192">
        <f>SUM(BC27:BE31)+SUM(BC34:BE38)</f>
        <v>0.48000000000000004</v>
      </c>
      <c r="BD40" s="192"/>
      <c r="BE40" s="192"/>
      <c r="BF40" s="192">
        <f>SUM(BF27:BH31)+SUM(BF34:BH38)</f>
        <v>0.47700000000000004</v>
      </c>
      <c r="BG40" s="192"/>
      <c r="BH40" s="193"/>
      <c r="BI40" s="190"/>
      <c r="BJ40" s="191"/>
      <c r="BK40" s="192">
        <f>SUM(BK27:BM31)+SUM(BK34:BM38)</f>
        <v>0.54800000000000004</v>
      </c>
      <c r="BL40" s="192"/>
      <c r="BM40" s="192"/>
      <c r="BN40" s="192">
        <f>SUM(BN27:BP31)+SUM(BN34:BP38)</f>
        <v>0.442</v>
      </c>
      <c r="BO40" s="192"/>
      <c r="BP40" s="193"/>
      <c r="BQ40" s="190"/>
      <c r="BR40" s="191"/>
      <c r="BS40" s="192">
        <f>SUM(BS27:BU31)+SUM(BS34:BU38)</f>
        <v>0.54100000000000004</v>
      </c>
      <c r="BT40" s="192"/>
      <c r="BU40" s="192"/>
      <c r="BV40" s="192">
        <f>SUM(BV27:BX31)+SUM(BV34:BX38)</f>
        <v>0.43</v>
      </c>
      <c r="BW40" s="192"/>
      <c r="BX40" s="193"/>
      <c r="BY40" s="190"/>
      <c r="BZ40" s="191"/>
      <c r="CA40" s="192">
        <f>SUM(CA27:CC31)+SUM(CA34:CC38)</f>
        <v>0.54400000000000004</v>
      </c>
      <c r="CB40" s="192"/>
      <c r="CC40" s="192"/>
      <c r="CD40" s="192">
        <f>SUM(CD27:CF31)+SUM(CD34:CF38)</f>
        <v>0.46700000000000003</v>
      </c>
      <c r="CE40" s="192"/>
      <c r="CF40" s="193"/>
      <c r="CG40" s="190"/>
      <c r="CH40" s="191"/>
      <c r="CI40" s="192">
        <f>SUM(CI27:CK31)+SUM(CI34:CK38)</f>
        <v>0.624</v>
      </c>
      <c r="CJ40" s="192"/>
      <c r="CK40" s="192"/>
      <c r="CL40" s="192">
        <f>SUM(CL27:CN31)+SUM(CL34:CN38)</f>
        <v>0.48700000000000004</v>
      </c>
      <c r="CM40" s="192"/>
      <c r="CN40" s="193"/>
      <c r="CO40" s="190"/>
      <c r="CP40" s="191"/>
      <c r="CQ40" s="192">
        <f>SUM(CQ27:CS31)+SUM(CQ34:CS38)</f>
        <v>0.7679999999999999</v>
      </c>
      <c r="CR40" s="192"/>
      <c r="CS40" s="192"/>
      <c r="CT40" s="192">
        <f>SUM(CT27:CV31)+SUM(CT34:CV38)</f>
        <v>0.498</v>
      </c>
      <c r="CU40" s="192"/>
      <c r="CV40" s="193"/>
      <c r="CW40" s="190"/>
      <c r="CX40" s="191"/>
      <c r="CY40" s="192">
        <f>SUM(CY27:DA31)+SUM(CY34:DA38)</f>
        <v>0.73699999999999999</v>
      </c>
      <c r="CZ40" s="192"/>
      <c r="DA40" s="192"/>
      <c r="DB40" s="192">
        <f>SUM(DB27:DD31)+SUM(DB34:DD38)</f>
        <v>0.47899999999999998</v>
      </c>
      <c r="DC40" s="192"/>
      <c r="DD40" s="193"/>
      <c r="DE40" s="190"/>
      <c r="DF40" s="191"/>
      <c r="DG40" s="192">
        <f>SUM(DG27:DI31)+SUM(DG34:DI38)</f>
        <v>0.58299999999999996</v>
      </c>
      <c r="DH40" s="192"/>
      <c r="DI40" s="192"/>
      <c r="DJ40" s="192">
        <f>SUM(DJ27:DL31)+SUM(DJ34:DL38)</f>
        <v>0.44600000000000006</v>
      </c>
      <c r="DK40" s="192"/>
      <c r="DL40" s="193"/>
      <c r="DM40" s="190"/>
      <c r="DN40" s="191"/>
      <c r="DO40" s="192">
        <f>SUM(DO27:DQ31)+SUM(DO34:DQ38)</f>
        <v>0.56499999999999995</v>
      </c>
      <c r="DP40" s="192"/>
      <c r="DQ40" s="192"/>
      <c r="DR40" s="192">
        <f>SUM(DR27:DT31)+SUM(DR34:DT38)</f>
        <v>0.45400000000000001</v>
      </c>
      <c r="DS40" s="192"/>
      <c r="DT40" s="193"/>
      <c r="DU40" s="190"/>
      <c r="DV40" s="191"/>
      <c r="DW40" s="192">
        <f>SUM(DW27:DY31)+SUM(DW34:DY38)</f>
        <v>0.64500000000000002</v>
      </c>
      <c r="DX40" s="192"/>
      <c r="DY40" s="192"/>
      <c r="DZ40" s="192">
        <f>SUM(DZ27:EB31)+SUM(DZ34:EB38)</f>
        <v>0.41599999999999998</v>
      </c>
      <c r="EA40" s="192"/>
      <c r="EB40" s="193"/>
      <c r="EC40" s="190"/>
      <c r="ED40" s="191"/>
      <c r="EE40" s="192">
        <f>SUM(EE27:EG31)+SUM(EE34:EG38)</f>
        <v>0.64100000000000001</v>
      </c>
      <c r="EF40" s="192"/>
      <c r="EG40" s="192"/>
      <c r="EH40" s="192">
        <f>SUM(EH27:EJ31)+SUM(EH34:EJ38)</f>
        <v>0.43400000000000005</v>
      </c>
      <c r="EI40" s="192"/>
      <c r="EJ40" s="193"/>
      <c r="EK40" s="190"/>
      <c r="EL40" s="191"/>
      <c r="EM40" s="192">
        <f>SUM(EM27:EO31)+SUM(EM34:EO38)</f>
        <v>0.60899999999999999</v>
      </c>
      <c r="EN40" s="192"/>
      <c r="EO40" s="192"/>
      <c r="EP40" s="192">
        <f>SUM(EP27:ER31)+SUM(EP34:ER38)</f>
        <v>0.43800000000000006</v>
      </c>
      <c r="EQ40" s="192"/>
      <c r="ER40" s="193"/>
      <c r="ES40" s="190"/>
      <c r="ET40" s="191"/>
      <c r="EU40" s="192">
        <f>SUM(EU27:EW31)+SUM(EU34:EW38)</f>
        <v>0.49799999999999994</v>
      </c>
      <c r="EV40" s="192"/>
      <c r="EW40" s="192"/>
      <c r="EX40" s="192">
        <f>SUM(EX27:EZ31)+SUM(EX34:EZ38)</f>
        <v>0.41300000000000003</v>
      </c>
      <c r="EY40" s="192"/>
      <c r="EZ40" s="193"/>
      <c r="FA40" s="190"/>
      <c r="FB40" s="191"/>
      <c r="FC40" s="192">
        <f>SUM(FC27:FE31)+SUM(FC34:FE38)</f>
        <v>0.53200000000000003</v>
      </c>
      <c r="FD40" s="192"/>
      <c r="FE40" s="192"/>
      <c r="FF40" s="192">
        <f>SUM(FF27:FH31)+SUM(FF34:FH38)</f>
        <v>0.42200000000000004</v>
      </c>
      <c r="FG40" s="192"/>
      <c r="FH40" s="193"/>
      <c r="FI40" s="190"/>
      <c r="FJ40" s="191"/>
      <c r="FK40" s="192">
        <f>SUM(FK27:FM31)+SUM(FK34:FM38)</f>
        <v>0.57900000000000007</v>
      </c>
      <c r="FL40" s="192"/>
      <c r="FM40" s="192"/>
      <c r="FN40" s="192">
        <f>SUM(FN27:FP31)+SUM(FN34:FP38)</f>
        <v>0.45900000000000002</v>
      </c>
      <c r="FO40" s="192"/>
      <c r="FP40" s="193"/>
      <c r="FQ40" s="190"/>
      <c r="FR40" s="191"/>
      <c r="FS40" s="192">
        <f>SUM(FS27:FU31)+SUM(FS34:FU38)</f>
        <v>0.6100000000000001</v>
      </c>
      <c r="FT40" s="192"/>
      <c r="FU40" s="192"/>
      <c r="FV40" s="192">
        <f>SUM(FV27:FX31)+SUM(FV34:FX38)</f>
        <v>0.48200000000000004</v>
      </c>
      <c r="FW40" s="192"/>
      <c r="FX40" s="193"/>
      <c r="FY40" s="190"/>
      <c r="FZ40" s="191"/>
      <c r="GA40" s="192">
        <f>SUM(GA27:GC31)+SUM(GA34:GC38)</f>
        <v>0.52900000000000003</v>
      </c>
      <c r="GB40" s="192"/>
      <c r="GC40" s="192"/>
      <c r="GD40" s="192">
        <f>SUM(GD27:GF31)+SUM(GD34:GF38)</f>
        <v>0.47399999999999998</v>
      </c>
      <c r="GE40" s="192"/>
      <c r="GF40" s="193"/>
      <c r="GG40" s="190"/>
      <c r="GH40" s="191"/>
      <c r="GI40" s="192">
        <f>SUM(GI27:GK31)+SUM(GI34:GK38)</f>
        <v>0.55899999999999994</v>
      </c>
      <c r="GJ40" s="192"/>
      <c r="GK40" s="192"/>
      <c r="GL40" s="192">
        <f>SUM(GL27:GN31)+SUM(GL34:GN38)</f>
        <v>0.49099999999999999</v>
      </c>
      <c r="GM40" s="192"/>
      <c r="GN40" s="193"/>
      <c r="GO40" s="190"/>
      <c r="GP40" s="191"/>
      <c r="GQ40" s="192">
        <f>SUM(GQ27:GS31)+SUM(GQ34:GS38)</f>
        <v>0.60500000000000009</v>
      </c>
      <c r="GR40" s="192"/>
      <c r="GS40" s="192"/>
      <c r="GT40" s="192">
        <f>SUM(GT27:GV31)+SUM(GT34:GV38)</f>
        <v>0.5</v>
      </c>
      <c r="GU40" s="192"/>
      <c r="GV40" s="193"/>
    </row>
    <row r="41" spans="1:204" ht="13.5" thickBot="1" x14ac:dyDescent="0.25">
      <c r="A41" s="194"/>
      <c r="B41" s="194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4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</row>
    <row r="42" spans="1:204" ht="13.5" thickBot="1" x14ac:dyDescent="0.25">
      <c r="A42" s="195" t="s">
        <v>0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7"/>
      <c r="M42" s="198"/>
      <c r="N42" s="199"/>
      <c r="O42" s="199"/>
      <c r="P42" s="199"/>
      <c r="Q42" s="199"/>
      <c r="R42" s="199"/>
      <c r="S42" s="199"/>
      <c r="T42" s="200"/>
      <c r="U42" s="198"/>
      <c r="V42" s="199"/>
      <c r="W42" s="199"/>
      <c r="X42" s="199"/>
      <c r="Y42" s="199"/>
      <c r="Z42" s="199"/>
      <c r="AA42" s="199"/>
      <c r="AB42" s="200"/>
      <c r="AC42" s="198"/>
      <c r="AD42" s="199"/>
      <c r="AE42" s="199"/>
      <c r="AF42" s="199"/>
      <c r="AG42" s="199"/>
      <c r="AH42" s="199"/>
      <c r="AI42" s="199"/>
      <c r="AJ42" s="200"/>
      <c r="AK42" s="198"/>
      <c r="AL42" s="199"/>
      <c r="AM42" s="199"/>
      <c r="AN42" s="199"/>
      <c r="AO42" s="199"/>
      <c r="AP42" s="199"/>
      <c r="AQ42" s="199"/>
      <c r="AR42" s="200"/>
      <c r="AS42" s="198"/>
      <c r="AT42" s="199"/>
      <c r="AU42" s="199"/>
      <c r="AV42" s="199"/>
      <c r="AW42" s="199"/>
      <c r="AX42" s="199"/>
      <c r="AY42" s="199"/>
      <c r="AZ42" s="200"/>
      <c r="BA42" s="198"/>
      <c r="BB42" s="199"/>
      <c r="BC42" s="199"/>
      <c r="BD42" s="199"/>
      <c r="BE42" s="199"/>
      <c r="BF42" s="199"/>
      <c r="BG42" s="199"/>
      <c r="BH42" s="200"/>
      <c r="BI42" s="198"/>
      <c r="BJ42" s="199"/>
      <c r="BK42" s="199"/>
      <c r="BL42" s="199"/>
      <c r="BM42" s="199"/>
      <c r="BN42" s="199"/>
      <c r="BO42" s="199"/>
      <c r="BP42" s="200"/>
      <c r="BQ42" s="198"/>
      <c r="BR42" s="199"/>
      <c r="BS42" s="199"/>
      <c r="BT42" s="199"/>
      <c r="BU42" s="199"/>
      <c r="BV42" s="199"/>
      <c r="BW42" s="199"/>
      <c r="BX42" s="200"/>
      <c r="BY42" s="198"/>
      <c r="BZ42" s="199"/>
      <c r="CA42" s="199"/>
      <c r="CB42" s="199"/>
      <c r="CC42" s="199"/>
      <c r="CD42" s="199"/>
      <c r="CE42" s="199"/>
      <c r="CF42" s="200"/>
      <c r="CG42" s="198"/>
      <c r="CH42" s="199"/>
      <c r="CI42" s="199"/>
      <c r="CJ42" s="199"/>
      <c r="CK42" s="199"/>
      <c r="CL42" s="199"/>
      <c r="CM42" s="199"/>
      <c r="CN42" s="200"/>
      <c r="CO42" s="198"/>
      <c r="CP42" s="199"/>
      <c r="CQ42" s="199"/>
      <c r="CR42" s="199"/>
      <c r="CS42" s="199"/>
      <c r="CT42" s="199"/>
      <c r="CU42" s="199"/>
      <c r="CV42" s="200"/>
      <c r="CW42" s="198"/>
      <c r="CX42" s="199"/>
      <c r="CY42" s="199"/>
      <c r="CZ42" s="199"/>
      <c r="DA42" s="199"/>
      <c r="DB42" s="199"/>
      <c r="DC42" s="199"/>
      <c r="DD42" s="200"/>
      <c r="DE42" s="198"/>
      <c r="DF42" s="199"/>
      <c r="DG42" s="199"/>
      <c r="DH42" s="199"/>
      <c r="DI42" s="199"/>
      <c r="DJ42" s="199"/>
      <c r="DK42" s="199"/>
      <c r="DL42" s="200"/>
      <c r="DM42" s="198"/>
      <c r="DN42" s="199"/>
      <c r="DO42" s="199"/>
      <c r="DP42" s="199"/>
      <c r="DQ42" s="199"/>
      <c r="DR42" s="199"/>
      <c r="DS42" s="199"/>
      <c r="DT42" s="200"/>
      <c r="DU42" s="198"/>
      <c r="DV42" s="199"/>
      <c r="DW42" s="199"/>
      <c r="DX42" s="199"/>
      <c r="DY42" s="199"/>
      <c r="DZ42" s="199"/>
      <c r="EA42" s="199"/>
      <c r="EB42" s="200"/>
      <c r="EC42" s="198"/>
      <c r="ED42" s="199"/>
      <c r="EE42" s="199"/>
      <c r="EF42" s="199"/>
      <c r="EG42" s="199"/>
      <c r="EH42" s="199"/>
      <c r="EI42" s="199"/>
      <c r="EJ42" s="200"/>
      <c r="EK42" s="198"/>
      <c r="EL42" s="199"/>
      <c r="EM42" s="199"/>
      <c r="EN42" s="199"/>
      <c r="EO42" s="199"/>
      <c r="EP42" s="199"/>
      <c r="EQ42" s="199"/>
      <c r="ER42" s="200"/>
      <c r="ES42" s="198"/>
      <c r="ET42" s="199"/>
      <c r="EU42" s="199"/>
      <c r="EV42" s="199"/>
      <c r="EW42" s="199"/>
      <c r="EX42" s="199"/>
      <c r="EY42" s="199"/>
      <c r="EZ42" s="200"/>
      <c r="FA42" s="198"/>
      <c r="FB42" s="199"/>
      <c r="FC42" s="199"/>
      <c r="FD42" s="199"/>
      <c r="FE42" s="199"/>
      <c r="FF42" s="199"/>
      <c r="FG42" s="199"/>
      <c r="FH42" s="200"/>
      <c r="FI42" s="198"/>
      <c r="FJ42" s="199"/>
      <c r="FK42" s="199"/>
      <c r="FL42" s="199"/>
      <c r="FM42" s="199"/>
      <c r="FN42" s="199"/>
      <c r="FO42" s="199"/>
      <c r="FP42" s="200"/>
      <c r="FQ42" s="198"/>
      <c r="FR42" s="199"/>
      <c r="FS42" s="199"/>
      <c r="FT42" s="199"/>
      <c r="FU42" s="199"/>
      <c r="FV42" s="199"/>
      <c r="FW42" s="199"/>
      <c r="FX42" s="200"/>
      <c r="FY42" s="198"/>
      <c r="FZ42" s="199"/>
      <c r="GA42" s="199"/>
      <c r="GB42" s="199"/>
      <c r="GC42" s="199"/>
      <c r="GD42" s="199"/>
      <c r="GE42" s="199"/>
      <c r="GF42" s="200"/>
      <c r="GG42" s="198"/>
      <c r="GH42" s="199"/>
      <c r="GI42" s="199"/>
      <c r="GJ42" s="199"/>
      <c r="GK42" s="199"/>
      <c r="GL42" s="199"/>
      <c r="GM42" s="199"/>
      <c r="GN42" s="200"/>
      <c r="GO42" s="198"/>
      <c r="GP42" s="199"/>
      <c r="GQ42" s="199"/>
      <c r="GR42" s="199"/>
      <c r="GS42" s="199"/>
      <c r="GT42" s="199"/>
      <c r="GU42" s="199"/>
      <c r="GV42" s="200"/>
    </row>
    <row r="45" spans="1:204" s="13" customFormat="1" ht="15.75" x14ac:dyDescent="0.25">
      <c r="A45" s="14" t="s">
        <v>91</v>
      </c>
    </row>
    <row r="46" spans="1:204" s="13" customFormat="1" ht="15.75" x14ac:dyDescent="0.25">
      <c r="A46" s="14" t="s">
        <v>92</v>
      </c>
      <c r="E46" s="15"/>
      <c r="F46" s="15"/>
      <c r="G46" s="15"/>
      <c r="H46" s="14"/>
      <c r="I46" s="14" t="s">
        <v>93</v>
      </c>
      <c r="J46" s="14"/>
      <c r="K46" s="14"/>
    </row>
  </sheetData>
  <mergeCells count="2329">
    <mergeCell ref="GA40:GC40"/>
    <mergeCell ref="GD40:GF40"/>
    <mergeCell ref="GT40:GV40"/>
    <mergeCell ref="DG40:DI40"/>
    <mergeCell ref="DJ40:DL40"/>
    <mergeCell ref="DM40:DN40"/>
    <mergeCell ref="DO40:DQ40"/>
    <mergeCell ref="CO40:CP40"/>
    <mergeCell ref="CQ40:CS40"/>
    <mergeCell ref="CT40:CV40"/>
    <mergeCell ref="CW40:CX40"/>
    <mergeCell ref="CY40:DA40"/>
    <mergeCell ref="DB40:DD40"/>
    <mergeCell ref="DE40:DF40"/>
    <mergeCell ref="DE42:DL42"/>
    <mergeCell ref="GO42:GV42"/>
    <mergeCell ref="DM42:DT42"/>
    <mergeCell ref="DU42:EB42"/>
    <mergeCell ref="EC42:EJ42"/>
    <mergeCell ref="EK42:ER42"/>
    <mergeCell ref="ES42:EZ42"/>
    <mergeCell ref="FA42:FH42"/>
    <mergeCell ref="EM40:EO40"/>
    <mergeCell ref="EP40:ER40"/>
    <mergeCell ref="FI42:FP42"/>
    <mergeCell ref="FQ42:FX42"/>
    <mergeCell ref="FY42:GF42"/>
    <mergeCell ref="GG42:GN42"/>
    <mergeCell ref="EX40:EZ40"/>
    <mergeCell ref="FA40:FB40"/>
    <mergeCell ref="FC40:FE40"/>
    <mergeCell ref="FF40:FH40"/>
    <mergeCell ref="FI40:FJ40"/>
    <mergeCell ref="FK40:FM40"/>
    <mergeCell ref="FN40:FP40"/>
    <mergeCell ref="FQ40:FR40"/>
    <mergeCell ref="FS40:FU40"/>
    <mergeCell ref="FV40:FX40"/>
    <mergeCell ref="FY40:FZ40"/>
    <mergeCell ref="ES40:ET40"/>
    <mergeCell ref="EU40:EW40"/>
    <mergeCell ref="DR40:DT40"/>
    <mergeCell ref="DU40:DV40"/>
    <mergeCell ref="DW40:DY40"/>
    <mergeCell ref="BQ42:BX42"/>
    <mergeCell ref="BY42:CF42"/>
    <mergeCell ref="CG42:CN42"/>
    <mergeCell ref="CO42:CV42"/>
    <mergeCell ref="CW42:DD42"/>
    <mergeCell ref="CL40:CN40"/>
    <mergeCell ref="AP40:AR40"/>
    <mergeCell ref="AS40:AT40"/>
    <mergeCell ref="AU40:AW40"/>
    <mergeCell ref="AX40:AZ40"/>
    <mergeCell ref="BA40:BB40"/>
    <mergeCell ref="BC40:BE40"/>
    <mergeCell ref="BF40:BH40"/>
    <mergeCell ref="BI40:BJ40"/>
    <mergeCell ref="BK40:BM40"/>
    <mergeCell ref="BN40:BP40"/>
    <mergeCell ref="BQ40:BR40"/>
    <mergeCell ref="BS40:BU40"/>
    <mergeCell ref="A41:AR41"/>
    <mergeCell ref="A42:L42"/>
    <mergeCell ref="M42:T42"/>
    <mergeCell ref="U42:AB42"/>
    <mergeCell ref="AC42:AJ42"/>
    <mergeCell ref="AK42:AR42"/>
    <mergeCell ref="AS42:AZ42"/>
    <mergeCell ref="BA42:BH42"/>
    <mergeCell ref="BI42:BP42"/>
    <mergeCell ref="GG40:GH40"/>
    <mergeCell ref="GI40:GK40"/>
    <mergeCell ref="GL40:GN40"/>
    <mergeCell ref="GO40:GP40"/>
    <mergeCell ref="GQ40:GS40"/>
    <mergeCell ref="BV40:BX40"/>
    <mergeCell ref="BY40:BZ40"/>
    <mergeCell ref="CA40:CC40"/>
    <mergeCell ref="CD40:CF40"/>
    <mergeCell ref="CG40:CH40"/>
    <mergeCell ref="CI40:CK40"/>
    <mergeCell ref="FF39:FH39"/>
    <mergeCell ref="FI39:FJ39"/>
    <mergeCell ref="FK39:FM39"/>
    <mergeCell ref="FN39:FP39"/>
    <mergeCell ref="FQ39:FR39"/>
    <mergeCell ref="FS39:FU39"/>
    <mergeCell ref="FV39:FX39"/>
    <mergeCell ref="DW39:DY39"/>
    <mergeCell ref="DZ39:EB39"/>
    <mergeCell ref="EC39:ED39"/>
    <mergeCell ref="EE39:EG39"/>
    <mergeCell ref="EH39:EJ39"/>
    <mergeCell ref="EK39:EL39"/>
    <mergeCell ref="EM39:EO39"/>
    <mergeCell ref="DZ40:EB40"/>
    <mergeCell ref="EC40:ED40"/>
    <mergeCell ref="EE40:EG40"/>
    <mergeCell ref="EH40:EJ40"/>
    <mergeCell ref="EK40:EL40"/>
    <mergeCell ref="FY39:FZ39"/>
    <mergeCell ref="GA39:GC39"/>
    <mergeCell ref="GD39:GF39"/>
    <mergeCell ref="GG39:GH39"/>
    <mergeCell ref="GI39:GK39"/>
    <mergeCell ref="GL39:GN39"/>
    <mergeCell ref="GO39:GP39"/>
    <mergeCell ref="GQ39:GS39"/>
    <mergeCell ref="GT39:GV39"/>
    <mergeCell ref="A40:L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CT39:CV39"/>
    <mergeCell ref="CW39:CX39"/>
    <mergeCell ref="CY39:DA39"/>
    <mergeCell ref="DB39:DD39"/>
    <mergeCell ref="DE39:DF39"/>
    <mergeCell ref="DG39:DI39"/>
    <mergeCell ref="DJ39:DL39"/>
    <mergeCell ref="DM39:DN39"/>
    <mergeCell ref="DO39:DQ39"/>
    <mergeCell ref="DR39:DT39"/>
    <mergeCell ref="DU39:DV39"/>
    <mergeCell ref="BQ39:BR39"/>
    <mergeCell ref="BS39:BU39"/>
    <mergeCell ref="CD39:CF39"/>
    <mergeCell ref="CG39:CH39"/>
    <mergeCell ref="CI39:CK39"/>
    <mergeCell ref="CL39:CN39"/>
    <mergeCell ref="CO39:CP39"/>
    <mergeCell ref="CQ39:CS39"/>
    <mergeCell ref="FA39:FB39"/>
    <mergeCell ref="FC39:FE39"/>
    <mergeCell ref="DM38:DN38"/>
    <mergeCell ref="DO38:DQ38"/>
    <mergeCell ref="DR38:DT38"/>
    <mergeCell ref="DU38:DV38"/>
    <mergeCell ref="DW38:DY38"/>
    <mergeCell ref="DZ38:EB38"/>
    <mergeCell ref="EC38:ED38"/>
    <mergeCell ref="EE38:EG38"/>
    <mergeCell ref="EP39:ER39"/>
    <mergeCell ref="ES39:ET39"/>
    <mergeCell ref="EU39:EW39"/>
    <mergeCell ref="EX39:EZ39"/>
    <mergeCell ref="GO38:GP38"/>
    <mergeCell ref="GQ38:GS38"/>
    <mergeCell ref="GT38:GV38"/>
    <mergeCell ref="A39:L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DB38:DD38"/>
    <mergeCell ref="DE38:DF38"/>
    <mergeCell ref="DG38:DI38"/>
    <mergeCell ref="DJ38:DL38"/>
    <mergeCell ref="AX39:AZ39"/>
    <mergeCell ref="BA39:BB39"/>
    <mergeCell ref="BC39:BE39"/>
    <mergeCell ref="BF39:BH39"/>
    <mergeCell ref="BI39:BJ39"/>
    <mergeCell ref="BK39:BM39"/>
    <mergeCell ref="BN39:BP39"/>
    <mergeCell ref="BV39:BX39"/>
    <mergeCell ref="BY39:BZ39"/>
    <mergeCell ref="CA39:CC39"/>
    <mergeCell ref="BF38:BH38"/>
    <mergeCell ref="BI38:BJ38"/>
    <mergeCell ref="BK38:BM38"/>
    <mergeCell ref="BN38:BP38"/>
    <mergeCell ref="BQ38:BR38"/>
    <mergeCell ref="BS38:BU38"/>
    <mergeCell ref="BV38:BX38"/>
    <mergeCell ref="BY38:BZ38"/>
    <mergeCell ref="CA38:CC38"/>
    <mergeCell ref="CD38:CF38"/>
    <mergeCell ref="CG38:CH38"/>
    <mergeCell ref="CI38:CK38"/>
    <mergeCell ref="FN38:FP38"/>
    <mergeCell ref="FQ38:FR38"/>
    <mergeCell ref="FS38:FU38"/>
    <mergeCell ref="FV38:FX38"/>
    <mergeCell ref="FY38:FZ38"/>
    <mergeCell ref="CL38:CN38"/>
    <mergeCell ref="CO38:CP38"/>
    <mergeCell ref="CQ38:CS38"/>
    <mergeCell ref="CT38:CV38"/>
    <mergeCell ref="CW38:CX38"/>
    <mergeCell ref="CY38:DA38"/>
    <mergeCell ref="FC38:FE38"/>
    <mergeCell ref="FF38:FH38"/>
    <mergeCell ref="FY37:FZ37"/>
    <mergeCell ref="GA37:GC37"/>
    <mergeCell ref="GD37:GF37"/>
    <mergeCell ref="GG37:GH37"/>
    <mergeCell ref="GI37:GK37"/>
    <mergeCell ref="GL37:GN37"/>
    <mergeCell ref="EM37:EO37"/>
    <mergeCell ref="EP37:ER37"/>
    <mergeCell ref="ES37:ET37"/>
    <mergeCell ref="EU37:EW37"/>
    <mergeCell ref="EX37:EZ37"/>
    <mergeCell ref="FA37:FB37"/>
    <mergeCell ref="FC37:FE37"/>
    <mergeCell ref="FI38:FJ38"/>
    <mergeCell ref="FK38:FM38"/>
    <mergeCell ref="EH38:EJ38"/>
    <mergeCell ref="EK38:EL38"/>
    <mergeCell ref="EM38:EO38"/>
    <mergeCell ref="EP38:ER38"/>
    <mergeCell ref="ES38:ET38"/>
    <mergeCell ref="EU38:EW38"/>
    <mergeCell ref="EX38:EZ38"/>
    <mergeCell ref="FA38:FB38"/>
    <mergeCell ref="GA38:GC38"/>
    <mergeCell ref="GD38:GF38"/>
    <mergeCell ref="GG38:GH38"/>
    <mergeCell ref="GI38:GK38"/>
    <mergeCell ref="GL38:GN38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DJ37:DL37"/>
    <mergeCell ref="DM37:DN37"/>
    <mergeCell ref="DO37:DQ37"/>
    <mergeCell ref="DR37:DT37"/>
    <mergeCell ref="DU37:DV37"/>
    <mergeCell ref="DW37:DY37"/>
    <mergeCell ref="DZ37:EB37"/>
    <mergeCell ref="EC37:ED37"/>
    <mergeCell ref="EE37:EG37"/>
    <mergeCell ref="EH37:EJ37"/>
    <mergeCell ref="EK37:EL37"/>
    <mergeCell ref="DO36:DQ36"/>
    <mergeCell ref="FS36:FU36"/>
    <mergeCell ref="FV36:FX36"/>
    <mergeCell ref="CT37:CV37"/>
    <mergeCell ref="CW37:CX37"/>
    <mergeCell ref="CY37:DA37"/>
    <mergeCell ref="DB37:DD37"/>
    <mergeCell ref="DE37:DF37"/>
    <mergeCell ref="DG37:DI37"/>
    <mergeCell ref="FQ37:FR37"/>
    <mergeCell ref="FS37:FU37"/>
    <mergeCell ref="EC36:ED36"/>
    <mergeCell ref="EE36:EG36"/>
    <mergeCell ref="EH36:EJ36"/>
    <mergeCell ref="EK36:EL36"/>
    <mergeCell ref="EM36:EO36"/>
    <mergeCell ref="EP36:ER36"/>
    <mergeCell ref="ES36:ET36"/>
    <mergeCell ref="EU36:EW36"/>
    <mergeCell ref="FF37:FH37"/>
    <mergeCell ref="FI37:FJ37"/>
    <mergeCell ref="FK37:FM37"/>
    <mergeCell ref="FN37:FP37"/>
    <mergeCell ref="FV37:FX37"/>
    <mergeCell ref="BN37:BP37"/>
    <mergeCell ref="BQ37:BR37"/>
    <mergeCell ref="BS37:BU37"/>
    <mergeCell ref="BV37:BX37"/>
    <mergeCell ref="BY37:BZ37"/>
    <mergeCell ref="CA37:CC37"/>
    <mergeCell ref="CD37:CF37"/>
    <mergeCell ref="CG37:CH37"/>
    <mergeCell ref="CI37:CK37"/>
    <mergeCell ref="CL37:CN37"/>
    <mergeCell ref="CO37:CP37"/>
    <mergeCell ref="CQ37:CS37"/>
    <mergeCell ref="DB36:DD36"/>
    <mergeCell ref="DE36:DF36"/>
    <mergeCell ref="DG36:DI36"/>
    <mergeCell ref="DJ36:DL36"/>
    <mergeCell ref="DM36:DN36"/>
    <mergeCell ref="GD36:GF36"/>
    <mergeCell ref="GG36:GH36"/>
    <mergeCell ref="GI36:GK36"/>
    <mergeCell ref="GL36:GN36"/>
    <mergeCell ref="GO36:GP36"/>
    <mergeCell ref="GQ36:GS36"/>
    <mergeCell ref="GT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AH37:AJ37"/>
    <mergeCell ref="AK37:AL37"/>
    <mergeCell ref="AM37:AO37"/>
    <mergeCell ref="AP37:AR37"/>
    <mergeCell ref="AS37:AT37"/>
    <mergeCell ref="AU37:AW37"/>
    <mergeCell ref="AX37:AZ37"/>
    <mergeCell ref="BA37:BB37"/>
    <mergeCell ref="BC37:BE37"/>
    <mergeCell ref="BF37:BH37"/>
    <mergeCell ref="BS36:BU36"/>
    <mergeCell ref="BI37:BJ37"/>
    <mergeCell ref="BK37:BM37"/>
    <mergeCell ref="DR36:DT36"/>
    <mergeCell ref="DU36:DV36"/>
    <mergeCell ref="DW36:DY36"/>
    <mergeCell ref="AS35:AT35"/>
    <mergeCell ref="AU35:AW35"/>
    <mergeCell ref="AX35:AZ35"/>
    <mergeCell ref="BA35:BB35"/>
    <mergeCell ref="BC35:BE35"/>
    <mergeCell ref="BF35:BH35"/>
    <mergeCell ref="BI35:BJ35"/>
    <mergeCell ref="BK35:BM35"/>
    <mergeCell ref="FY36:FZ36"/>
    <mergeCell ref="GA36:GC36"/>
    <mergeCell ref="EX36:EZ36"/>
    <mergeCell ref="FA36:FB36"/>
    <mergeCell ref="FC36:FE36"/>
    <mergeCell ref="FF36:FH36"/>
    <mergeCell ref="FI36:FJ36"/>
    <mergeCell ref="FK36:FM36"/>
    <mergeCell ref="FN36:FP36"/>
    <mergeCell ref="FQ36:FR36"/>
    <mergeCell ref="BV36:BX36"/>
    <mergeCell ref="BY36:BZ36"/>
    <mergeCell ref="CA36:CC36"/>
    <mergeCell ref="CD36:CF36"/>
    <mergeCell ref="CG36:CH36"/>
    <mergeCell ref="CI36:CK36"/>
    <mergeCell ref="CL36:CN36"/>
    <mergeCell ref="CO36:CP36"/>
    <mergeCell ref="CQ36:CS36"/>
    <mergeCell ref="CT36:CV36"/>
    <mergeCell ref="CW36:CX36"/>
    <mergeCell ref="CY36:DA36"/>
    <mergeCell ref="FF35:FH35"/>
    <mergeCell ref="DZ36:EB36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Z36:AB36"/>
    <mergeCell ref="AC36:AD36"/>
    <mergeCell ref="AE36:AG36"/>
    <mergeCell ref="AH36:AJ36"/>
    <mergeCell ref="AK36:AL36"/>
    <mergeCell ref="AM36:AO36"/>
    <mergeCell ref="AP36:AR36"/>
    <mergeCell ref="AS36:AT36"/>
    <mergeCell ref="AU36:AW36"/>
    <mergeCell ref="AX36:AZ36"/>
    <mergeCell ref="BA36:BB36"/>
    <mergeCell ref="BC36:BE36"/>
    <mergeCell ref="DZ35:EB35"/>
    <mergeCell ref="EC35:ED35"/>
    <mergeCell ref="EE35:EG35"/>
    <mergeCell ref="EH35:EJ35"/>
    <mergeCell ref="BF36:BH36"/>
    <mergeCell ref="BI36:BJ36"/>
    <mergeCell ref="BK36:BM36"/>
    <mergeCell ref="BN36:BP36"/>
    <mergeCell ref="BQ36:BR36"/>
    <mergeCell ref="BQ35:BR35"/>
    <mergeCell ref="AP35:AR35"/>
    <mergeCell ref="GI35:GK35"/>
    <mergeCell ref="GL35:GN35"/>
    <mergeCell ref="GO35:GP35"/>
    <mergeCell ref="GQ35:GS35"/>
    <mergeCell ref="GT35:GV35"/>
    <mergeCell ref="A36:D36"/>
    <mergeCell ref="M36:N36"/>
    <mergeCell ref="O36:Q36"/>
    <mergeCell ref="R36:T36"/>
    <mergeCell ref="U36:V36"/>
    <mergeCell ref="W36:Y36"/>
    <mergeCell ref="CD35:CF35"/>
    <mergeCell ref="CG35:CH35"/>
    <mergeCell ref="CI35:CK35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AH35:AJ35"/>
    <mergeCell ref="AK35:AL35"/>
    <mergeCell ref="AM35:AO35"/>
    <mergeCell ref="BS35:BU35"/>
    <mergeCell ref="BV35:BX35"/>
    <mergeCell ref="BY35:BZ35"/>
    <mergeCell ref="CA35:CC35"/>
    <mergeCell ref="EK35:EL35"/>
    <mergeCell ref="EM35:EO35"/>
    <mergeCell ref="EX34:EZ34"/>
    <mergeCell ref="FA34:FB34"/>
    <mergeCell ref="FC34:FE34"/>
    <mergeCell ref="FF34:FH34"/>
    <mergeCell ref="FI34:FJ34"/>
    <mergeCell ref="FK34:FM34"/>
    <mergeCell ref="FN34:FP34"/>
    <mergeCell ref="DO34:DQ34"/>
    <mergeCell ref="ES34:ET34"/>
    <mergeCell ref="EU34:EW34"/>
    <mergeCell ref="DR34:DT34"/>
    <mergeCell ref="DU34:DV34"/>
    <mergeCell ref="DW34:DY34"/>
    <mergeCell ref="DZ34:EB34"/>
    <mergeCell ref="EC34:ED34"/>
    <mergeCell ref="EE34:EG34"/>
    <mergeCell ref="EH34:EJ34"/>
    <mergeCell ref="EK34:EL34"/>
    <mergeCell ref="CI34:CK34"/>
    <mergeCell ref="EP35:ER35"/>
    <mergeCell ref="ES35:ET35"/>
    <mergeCell ref="EU35:EW35"/>
    <mergeCell ref="EX35:EZ35"/>
    <mergeCell ref="FA35:FB35"/>
    <mergeCell ref="FC35:FE35"/>
    <mergeCell ref="FI35:FJ35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D35"/>
    <mergeCell ref="M35:N35"/>
    <mergeCell ref="O35:Q35"/>
    <mergeCell ref="R35:T35"/>
    <mergeCell ref="U35:V35"/>
    <mergeCell ref="W35:Y35"/>
    <mergeCell ref="Z35:AB35"/>
    <mergeCell ref="AC35:AD35"/>
    <mergeCell ref="AE35:AG35"/>
    <mergeCell ref="CL34:CN34"/>
    <mergeCell ref="CO34:CP34"/>
    <mergeCell ref="CQ34:CS34"/>
    <mergeCell ref="CT34:CV34"/>
    <mergeCell ref="CW34:CX34"/>
    <mergeCell ref="CY34:DA34"/>
    <mergeCell ref="DB34:DD34"/>
    <mergeCell ref="DE34:DF34"/>
    <mergeCell ref="DG34:DI34"/>
    <mergeCell ref="DJ34:DL34"/>
    <mergeCell ref="DM34:DN34"/>
    <mergeCell ref="EM34:EO34"/>
    <mergeCell ref="EP34:ER34"/>
    <mergeCell ref="BN35:BP35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D34:CF34"/>
    <mergeCell ref="CG34:CH34"/>
    <mergeCell ref="FQ34:FR34"/>
    <mergeCell ref="FS34:FU34"/>
    <mergeCell ref="FV34:FX34"/>
    <mergeCell ref="FF32:FH32"/>
    <mergeCell ref="FI32:FJ32"/>
    <mergeCell ref="FK32:FM32"/>
    <mergeCell ref="FN32:FP32"/>
    <mergeCell ref="FQ32:FR32"/>
    <mergeCell ref="GI32:GK32"/>
    <mergeCell ref="GL32:GN32"/>
    <mergeCell ref="GO32:GP32"/>
    <mergeCell ref="GQ32:GS32"/>
    <mergeCell ref="GT32:GV32"/>
    <mergeCell ref="A33:D33"/>
    <mergeCell ref="FS32:FU32"/>
    <mergeCell ref="FV32:FX32"/>
    <mergeCell ref="FY32:FZ32"/>
    <mergeCell ref="DU32:DV32"/>
    <mergeCell ref="EU32:EW32"/>
    <mergeCell ref="EX32:EZ32"/>
    <mergeCell ref="FA32:FB32"/>
    <mergeCell ref="DW32:DY32"/>
    <mergeCell ref="DZ32:EB32"/>
    <mergeCell ref="EC32:ED32"/>
    <mergeCell ref="EE32:EG32"/>
    <mergeCell ref="EH32:EJ32"/>
    <mergeCell ref="EK32:EL32"/>
    <mergeCell ref="EM32:EO32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DG32:DI32"/>
    <mergeCell ref="DJ32:DL32"/>
    <mergeCell ref="DM32:DN32"/>
    <mergeCell ref="DO32:DQ32"/>
    <mergeCell ref="DR32:DT32"/>
    <mergeCell ref="BK32:BM32"/>
    <mergeCell ref="BN32:BP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AP34:AR34"/>
    <mergeCell ref="AS34:AT34"/>
    <mergeCell ref="AU34:AW34"/>
    <mergeCell ref="FQ31:FR31"/>
    <mergeCell ref="FS31:FU31"/>
    <mergeCell ref="CQ32:CS32"/>
    <mergeCell ref="CT32:CV32"/>
    <mergeCell ref="CW32:CX32"/>
    <mergeCell ref="CY32:DA32"/>
    <mergeCell ref="DB32:DD32"/>
    <mergeCell ref="DE32:DF32"/>
    <mergeCell ref="EP32:ER32"/>
    <mergeCell ref="ES32:ET32"/>
    <mergeCell ref="GA31:GC31"/>
    <mergeCell ref="GD31:GF31"/>
    <mergeCell ref="GG31:GH31"/>
    <mergeCell ref="GI31:GK31"/>
    <mergeCell ref="GL31:GN31"/>
    <mergeCell ref="GO31:GP31"/>
    <mergeCell ref="GQ31:GS31"/>
    <mergeCell ref="ES31:ET31"/>
    <mergeCell ref="FV31:FX31"/>
    <mergeCell ref="FY31:FZ31"/>
    <mergeCell ref="EU31:EW31"/>
    <mergeCell ref="EX31:EZ31"/>
    <mergeCell ref="FA31:FB31"/>
    <mergeCell ref="FC31:FE31"/>
    <mergeCell ref="FF31:FH31"/>
    <mergeCell ref="FI31:FJ31"/>
    <mergeCell ref="FK31:FM31"/>
    <mergeCell ref="FN31:FP31"/>
    <mergeCell ref="GA32:GC32"/>
    <mergeCell ref="GD32:GF32"/>
    <mergeCell ref="GG32:GH32"/>
    <mergeCell ref="FC32:FE32"/>
    <mergeCell ref="GT31:GV31"/>
    <mergeCell ref="A32:L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DO31:DQ31"/>
    <mergeCell ref="DR31:DT31"/>
    <mergeCell ref="DU31:DV31"/>
    <mergeCell ref="DW31:DY31"/>
    <mergeCell ref="DZ31:EB31"/>
    <mergeCell ref="EC31:ED31"/>
    <mergeCell ref="EE31:EG31"/>
    <mergeCell ref="EH31:EJ31"/>
    <mergeCell ref="EK31:EL31"/>
    <mergeCell ref="EM31:EO31"/>
    <mergeCell ref="EP31:ER31"/>
    <mergeCell ref="CL31:CN31"/>
    <mergeCell ref="CO31:CP31"/>
    <mergeCell ref="CQ31:CS31"/>
    <mergeCell ref="CT31:CV31"/>
    <mergeCell ref="CW31:CX31"/>
    <mergeCell ref="W31:Y31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Q31:BR31"/>
    <mergeCell ref="BS31:BU31"/>
    <mergeCell ref="BV31:BX31"/>
    <mergeCell ref="BY31:BZ31"/>
    <mergeCell ref="CA31:CC31"/>
    <mergeCell ref="CD31:CF31"/>
    <mergeCell ref="CG31:CH31"/>
    <mergeCell ref="CI31:CK31"/>
    <mergeCell ref="CY31:DA31"/>
    <mergeCell ref="DB31:DD31"/>
    <mergeCell ref="EM30:EO30"/>
    <mergeCell ref="EP30:ER30"/>
    <mergeCell ref="ES30:ET30"/>
    <mergeCell ref="EU30:EW30"/>
    <mergeCell ref="EX30:EZ30"/>
    <mergeCell ref="FA30:FB30"/>
    <mergeCell ref="FC30:FE30"/>
    <mergeCell ref="DE30:DF30"/>
    <mergeCell ref="EH30:EJ30"/>
    <mergeCell ref="EK30:EL30"/>
    <mergeCell ref="DG30:DI30"/>
    <mergeCell ref="DJ30:DL30"/>
    <mergeCell ref="DM30:DN30"/>
    <mergeCell ref="DO30:DQ30"/>
    <mergeCell ref="DR30:DT30"/>
    <mergeCell ref="DU30:DV30"/>
    <mergeCell ref="DW30:DY30"/>
    <mergeCell ref="DZ30:EB30"/>
    <mergeCell ref="DE31:DF31"/>
    <mergeCell ref="DG31:DI31"/>
    <mergeCell ref="DJ31:DL31"/>
    <mergeCell ref="DM31:DN31"/>
    <mergeCell ref="FY30:FZ30"/>
    <mergeCell ref="GA30:GC30"/>
    <mergeCell ref="GD30:GF30"/>
    <mergeCell ref="GG30:GH30"/>
    <mergeCell ref="GI30:GK30"/>
    <mergeCell ref="GL30:GN30"/>
    <mergeCell ref="GO30:GP30"/>
    <mergeCell ref="GQ30:GS30"/>
    <mergeCell ref="GT30:GV30"/>
    <mergeCell ref="A31:D31"/>
    <mergeCell ref="M31:N31"/>
    <mergeCell ref="O31:Q31"/>
    <mergeCell ref="R31:T31"/>
    <mergeCell ref="U31:V31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EC30:ED30"/>
    <mergeCell ref="EE30:EG30"/>
    <mergeCell ref="BC31:BE31"/>
    <mergeCell ref="BF31:BH31"/>
    <mergeCell ref="BI31:BJ31"/>
    <mergeCell ref="BK31:BM31"/>
    <mergeCell ref="BN31:BP31"/>
    <mergeCell ref="BY30:BZ30"/>
    <mergeCell ref="AU29:AW29"/>
    <mergeCell ref="AX29:AZ29"/>
    <mergeCell ref="BA29:BB29"/>
    <mergeCell ref="BC29:BE29"/>
    <mergeCell ref="BF29:BH29"/>
    <mergeCell ref="BI29:BJ29"/>
    <mergeCell ref="BK29:BM29"/>
    <mergeCell ref="BN29:BP29"/>
    <mergeCell ref="BQ29:BR29"/>
    <mergeCell ref="FF30:FH30"/>
    <mergeCell ref="FI30:FJ30"/>
    <mergeCell ref="FK30:FM30"/>
    <mergeCell ref="FN30:FP30"/>
    <mergeCell ref="FQ30:FR30"/>
    <mergeCell ref="FS30:FU30"/>
    <mergeCell ref="FV30:FX30"/>
    <mergeCell ref="FK29:FM29"/>
    <mergeCell ref="FN29:FP29"/>
    <mergeCell ref="FQ29:FR29"/>
    <mergeCell ref="FS29:FU29"/>
    <mergeCell ref="FV29:FX29"/>
    <mergeCell ref="CG29:CH29"/>
    <mergeCell ref="EP29:ER29"/>
    <mergeCell ref="ES29:ET29"/>
    <mergeCell ref="EU29:EW29"/>
    <mergeCell ref="EX29:EZ29"/>
    <mergeCell ref="FA29:FB29"/>
    <mergeCell ref="FC29:FE29"/>
    <mergeCell ref="FF29:FH29"/>
    <mergeCell ref="FI29:FJ29"/>
    <mergeCell ref="FY29:FZ29"/>
    <mergeCell ref="GA29:GC29"/>
    <mergeCell ref="GD29:GF29"/>
    <mergeCell ref="GG29:GH29"/>
    <mergeCell ref="GI29:GK29"/>
    <mergeCell ref="GL29:GN29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BI30:BJ30"/>
    <mergeCell ref="EE29:EG29"/>
    <mergeCell ref="EH29:EJ29"/>
    <mergeCell ref="EK29:EL29"/>
    <mergeCell ref="EM29:EO29"/>
    <mergeCell ref="BK30:BM30"/>
    <mergeCell ref="BN30:BP30"/>
    <mergeCell ref="BQ30:BR30"/>
    <mergeCell ref="BS30:BU30"/>
    <mergeCell ref="BV30:BX30"/>
    <mergeCell ref="BS29:BU29"/>
    <mergeCell ref="BV29:BX29"/>
    <mergeCell ref="BY29:BZ29"/>
    <mergeCell ref="CA29:CC29"/>
    <mergeCell ref="CD29:CF29"/>
    <mergeCell ref="GO29:GP29"/>
    <mergeCell ref="GQ29:GS29"/>
    <mergeCell ref="GT29:GV29"/>
    <mergeCell ref="A30:D30"/>
    <mergeCell ref="M30:N30"/>
    <mergeCell ref="O30:Q30"/>
    <mergeCell ref="R30:T30"/>
    <mergeCell ref="U30:V30"/>
    <mergeCell ref="W30:Y30"/>
    <mergeCell ref="Z30:AB30"/>
    <mergeCell ref="AC30:AD30"/>
    <mergeCell ref="CI29:CK29"/>
    <mergeCell ref="CL29:CN29"/>
    <mergeCell ref="CO29:CP29"/>
    <mergeCell ref="CQ29:CS29"/>
    <mergeCell ref="CT29:CV29"/>
    <mergeCell ref="CW29:CX29"/>
    <mergeCell ref="CY29:DA29"/>
    <mergeCell ref="DB29:DD29"/>
    <mergeCell ref="DE29:DF29"/>
    <mergeCell ref="DG29:DI29"/>
    <mergeCell ref="DJ29:DL29"/>
    <mergeCell ref="DM29:DN29"/>
    <mergeCell ref="DO29:DQ29"/>
    <mergeCell ref="DR29:DT29"/>
    <mergeCell ref="DU29:DV29"/>
    <mergeCell ref="DW29:DY29"/>
    <mergeCell ref="DZ29:EB29"/>
    <mergeCell ref="EC29:ED29"/>
    <mergeCell ref="AM29:AO29"/>
    <mergeCell ref="AP29:AR29"/>
    <mergeCell ref="AS29:AT29"/>
    <mergeCell ref="FF28:FH28"/>
    <mergeCell ref="FI28:FJ28"/>
    <mergeCell ref="FK28:FM28"/>
    <mergeCell ref="FN28:FP28"/>
    <mergeCell ref="FQ28:FR28"/>
    <mergeCell ref="FS28:FU28"/>
    <mergeCell ref="DU28:DV28"/>
    <mergeCell ref="EX28:EZ28"/>
    <mergeCell ref="FA28:FB28"/>
    <mergeCell ref="DW28:DY28"/>
    <mergeCell ref="DZ28:EB28"/>
    <mergeCell ref="EC28:ED28"/>
    <mergeCell ref="EE28:EG28"/>
    <mergeCell ref="EH28:EJ28"/>
    <mergeCell ref="EK28:EL28"/>
    <mergeCell ref="EM28:EO28"/>
    <mergeCell ref="EP28:ER28"/>
    <mergeCell ref="FV28:FX28"/>
    <mergeCell ref="FY28:FZ28"/>
    <mergeCell ref="GA28:GC28"/>
    <mergeCell ref="GD28:GF28"/>
    <mergeCell ref="GG28:GH28"/>
    <mergeCell ref="GI28:GK28"/>
    <mergeCell ref="GL28:GN28"/>
    <mergeCell ref="GO28:GP28"/>
    <mergeCell ref="GQ28:GS28"/>
    <mergeCell ref="GT28:GV28"/>
    <mergeCell ref="A29:D29"/>
    <mergeCell ref="M29:N29"/>
    <mergeCell ref="O29:Q29"/>
    <mergeCell ref="R29:T29"/>
    <mergeCell ref="U29:V29"/>
    <mergeCell ref="W29:Y29"/>
    <mergeCell ref="Z29:AB29"/>
    <mergeCell ref="AC29:AD29"/>
    <mergeCell ref="AE29:AG29"/>
    <mergeCell ref="AH29:AJ29"/>
    <mergeCell ref="AK29:AL29"/>
    <mergeCell ref="CQ28:CS28"/>
    <mergeCell ref="CT28:CV28"/>
    <mergeCell ref="CW28:CX28"/>
    <mergeCell ref="CY28:DA28"/>
    <mergeCell ref="DB28:DD28"/>
    <mergeCell ref="DE28:DF28"/>
    <mergeCell ref="DG28:DI28"/>
    <mergeCell ref="DJ28:DL28"/>
    <mergeCell ref="DM28:DN28"/>
    <mergeCell ref="DO28:DQ28"/>
    <mergeCell ref="DR28:DT28"/>
    <mergeCell ref="BY28:BZ28"/>
    <mergeCell ref="EU27:EW27"/>
    <mergeCell ref="EX27:EZ27"/>
    <mergeCell ref="FA27:FB27"/>
    <mergeCell ref="FC27:FE27"/>
    <mergeCell ref="CA28:CC28"/>
    <mergeCell ref="CD28:CF28"/>
    <mergeCell ref="CG28:CH28"/>
    <mergeCell ref="CI28:CK28"/>
    <mergeCell ref="CL28:CN28"/>
    <mergeCell ref="CO28:CP28"/>
    <mergeCell ref="DJ27:DL27"/>
    <mergeCell ref="DM27:DN27"/>
    <mergeCell ref="DO27:DQ27"/>
    <mergeCell ref="DR27:DT27"/>
    <mergeCell ref="DU27:DV27"/>
    <mergeCell ref="DW27:DY27"/>
    <mergeCell ref="DZ27:EB27"/>
    <mergeCell ref="EC27:ED27"/>
    <mergeCell ref="EE27:EG27"/>
    <mergeCell ref="EH27:EJ27"/>
    <mergeCell ref="ES28:ET28"/>
    <mergeCell ref="EU28:EW28"/>
    <mergeCell ref="FC28:FE28"/>
    <mergeCell ref="GO27:GP27"/>
    <mergeCell ref="GQ27:GS27"/>
    <mergeCell ref="GT27:GV27"/>
    <mergeCell ref="A28:D28"/>
    <mergeCell ref="M28:N28"/>
    <mergeCell ref="O28:Q28"/>
    <mergeCell ref="R28:T28"/>
    <mergeCell ref="U28:V28"/>
    <mergeCell ref="W28:Y28"/>
    <mergeCell ref="Z28:AB28"/>
    <mergeCell ref="AC28:AD28"/>
    <mergeCell ref="AE28:AG28"/>
    <mergeCell ref="AH28:AJ28"/>
    <mergeCell ref="AK28:AL28"/>
    <mergeCell ref="AM28:AO28"/>
    <mergeCell ref="AP28:AR28"/>
    <mergeCell ref="AS28:AT28"/>
    <mergeCell ref="CY27:DA27"/>
    <mergeCell ref="DB27:DD27"/>
    <mergeCell ref="DE27:DF27"/>
    <mergeCell ref="DG27:DI27"/>
    <mergeCell ref="AU28:AW28"/>
    <mergeCell ref="AX28:AZ28"/>
    <mergeCell ref="BA28:BB28"/>
    <mergeCell ref="BC28:BE28"/>
    <mergeCell ref="BF28:BH28"/>
    <mergeCell ref="BI28:BJ28"/>
    <mergeCell ref="BK28:BM28"/>
    <mergeCell ref="BN28:BP28"/>
    <mergeCell ref="BQ28:BR28"/>
    <mergeCell ref="BS28:BU28"/>
    <mergeCell ref="BV28:BX28"/>
    <mergeCell ref="BC27:BE27"/>
    <mergeCell ref="BF27:BH27"/>
    <mergeCell ref="BI27:BJ27"/>
    <mergeCell ref="BK27:BM27"/>
    <mergeCell ref="BN27:BP27"/>
    <mergeCell ref="BQ27:BR27"/>
    <mergeCell ref="BS27:BU27"/>
    <mergeCell ref="BV27:BX27"/>
    <mergeCell ref="BY27:BZ27"/>
    <mergeCell ref="CA27:CC27"/>
    <mergeCell ref="CD27:CF27"/>
    <mergeCell ref="CG27:CH27"/>
    <mergeCell ref="FN24:FP25"/>
    <mergeCell ref="BQ24:BR25"/>
    <mergeCell ref="BS24:BU25"/>
    <mergeCell ref="BV24:BX25"/>
    <mergeCell ref="BY24:BZ25"/>
    <mergeCell ref="CA24:CC25"/>
    <mergeCell ref="CD24:CF25"/>
    <mergeCell ref="CY24:DA25"/>
    <mergeCell ref="DB24:DD25"/>
    <mergeCell ref="DE24:DF25"/>
    <mergeCell ref="DG24:DI25"/>
    <mergeCell ref="DJ24:DL25"/>
    <mergeCell ref="FK27:FM27"/>
    <mergeCell ref="FN27:FP27"/>
    <mergeCell ref="CI27:CK27"/>
    <mergeCell ref="CL27:CN27"/>
    <mergeCell ref="CO27:CP27"/>
    <mergeCell ref="CQ27:CS27"/>
    <mergeCell ref="CT27:CV27"/>
    <mergeCell ref="CW27:CX27"/>
    <mergeCell ref="GO24:GP25"/>
    <mergeCell ref="GQ24:GS25"/>
    <mergeCell ref="FS24:FU25"/>
    <mergeCell ref="FV24:FX25"/>
    <mergeCell ref="ES24:ET25"/>
    <mergeCell ref="EU24:EW25"/>
    <mergeCell ref="EX24:EZ25"/>
    <mergeCell ref="FA24:FB25"/>
    <mergeCell ref="FC24:FE25"/>
    <mergeCell ref="FF24:FH25"/>
    <mergeCell ref="FI24:FJ25"/>
    <mergeCell ref="FK24:FM25"/>
    <mergeCell ref="CL24:CN25"/>
    <mergeCell ref="CO24:CP25"/>
    <mergeCell ref="CQ24:CS25"/>
    <mergeCell ref="CT24:CV25"/>
    <mergeCell ref="CW24:CX25"/>
    <mergeCell ref="EM24:EO25"/>
    <mergeCell ref="EP24:ER25"/>
    <mergeCell ref="FQ24:FR25"/>
    <mergeCell ref="FI27:FJ27"/>
    <mergeCell ref="FY24:FZ25"/>
    <mergeCell ref="GA24:GC25"/>
    <mergeCell ref="GD24:GF25"/>
    <mergeCell ref="GG24:GH25"/>
    <mergeCell ref="GI24:GK25"/>
    <mergeCell ref="GL24:GN25"/>
    <mergeCell ref="EK27:EL27"/>
    <mergeCell ref="EM27:EO27"/>
    <mergeCell ref="EP27:ER27"/>
    <mergeCell ref="ES27:ET27"/>
    <mergeCell ref="FQ27:FR27"/>
    <mergeCell ref="FS27:FU27"/>
    <mergeCell ref="FV27:FX27"/>
    <mergeCell ref="FY27:FZ27"/>
    <mergeCell ref="GA27:GC27"/>
    <mergeCell ref="GD27:GF27"/>
    <mergeCell ref="GG27:GH27"/>
    <mergeCell ref="GI27:GK27"/>
    <mergeCell ref="GL27:GN27"/>
    <mergeCell ref="CG24:CH25"/>
    <mergeCell ref="CI24:CK25"/>
    <mergeCell ref="GT24:GV25"/>
    <mergeCell ref="A26:D26"/>
    <mergeCell ref="A27:D27"/>
    <mergeCell ref="M27:N27"/>
    <mergeCell ref="O27:Q27"/>
    <mergeCell ref="R27:T27"/>
    <mergeCell ref="U27:V27"/>
    <mergeCell ref="W27:Y27"/>
    <mergeCell ref="Z27:AB27"/>
    <mergeCell ref="AC27:AD27"/>
    <mergeCell ref="AE27:AG27"/>
    <mergeCell ref="AH27:AJ27"/>
    <mergeCell ref="AK27:AL27"/>
    <mergeCell ref="AM27:AO27"/>
    <mergeCell ref="AP27:AR27"/>
    <mergeCell ref="AS27:AT27"/>
    <mergeCell ref="AU27:AW27"/>
    <mergeCell ref="AX27:AZ27"/>
    <mergeCell ref="BA27:BB27"/>
    <mergeCell ref="DM24:DN25"/>
    <mergeCell ref="DO24:DQ25"/>
    <mergeCell ref="DR24:DT25"/>
    <mergeCell ref="DU24:DV25"/>
    <mergeCell ref="DW24:DY25"/>
    <mergeCell ref="DZ24:EB25"/>
    <mergeCell ref="EC24:ED25"/>
    <mergeCell ref="EE24:EG25"/>
    <mergeCell ref="EH24:EJ25"/>
    <mergeCell ref="EK24:EL25"/>
    <mergeCell ref="FF27:FH27"/>
    <mergeCell ref="EC22:EJ22"/>
    <mergeCell ref="EK22:ER22"/>
    <mergeCell ref="O24:Q25"/>
    <mergeCell ref="R24:T25"/>
    <mergeCell ref="ES22:EZ22"/>
    <mergeCell ref="FA22:FH22"/>
    <mergeCell ref="FI22:FP22"/>
    <mergeCell ref="FQ22:FX22"/>
    <mergeCell ref="BA22:BH22"/>
    <mergeCell ref="BI22:BP22"/>
    <mergeCell ref="BQ22:BX22"/>
    <mergeCell ref="BY22:CF22"/>
    <mergeCell ref="U24:V25"/>
    <mergeCell ref="W24:Y25"/>
    <mergeCell ref="Z24:AB25"/>
    <mergeCell ref="AC24:AD25"/>
    <mergeCell ref="AE24:AG25"/>
    <mergeCell ref="AH24:AJ25"/>
    <mergeCell ref="AK24:AL25"/>
    <mergeCell ref="AM24:AO25"/>
    <mergeCell ref="AP24:AR25"/>
    <mergeCell ref="AS24:AT25"/>
    <mergeCell ref="AU24:AW25"/>
    <mergeCell ref="AX24:AZ25"/>
    <mergeCell ref="CG22:CN22"/>
    <mergeCell ref="CO22:CV22"/>
    <mergeCell ref="BA24:BB25"/>
    <mergeCell ref="BC24:BE25"/>
    <mergeCell ref="BF24:BH25"/>
    <mergeCell ref="BI24:BJ25"/>
    <mergeCell ref="BK24:BM25"/>
    <mergeCell ref="BN24:BP25"/>
    <mergeCell ref="GO22:GV22"/>
    <mergeCell ref="A23:AR23"/>
    <mergeCell ref="A24:D25"/>
    <mergeCell ref="E24:F24"/>
    <mergeCell ref="G24:H24"/>
    <mergeCell ref="I24:J24"/>
    <mergeCell ref="K24:L24"/>
    <mergeCell ref="M24:N25"/>
    <mergeCell ref="FQ21:FX21"/>
    <mergeCell ref="FY21:GF21"/>
    <mergeCell ref="CO21:CV21"/>
    <mergeCell ref="CW21:DD21"/>
    <mergeCell ref="DE21:DL21"/>
    <mergeCell ref="DM21:DT21"/>
    <mergeCell ref="DU21:EB21"/>
    <mergeCell ref="EC21:EJ21"/>
    <mergeCell ref="AK22:AR22"/>
    <mergeCell ref="AS22:AZ22"/>
    <mergeCell ref="EK21:ER21"/>
    <mergeCell ref="ES21:EZ21"/>
    <mergeCell ref="FA21:FH21"/>
    <mergeCell ref="FI21:FP21"/>
    <mergeCell ref="AS21:AZ21"/>
    <mergeCell ref="BA21:BH21"/>
    <mergeCell ref="BI21:BP21"/>
    <mergeCell ref="BQ21:BX21"/>
    <mergeCell ref="FY22:GF22"/>
    <mergeCell ref="GG22:GN22"/>
    <mergeCell ref="CW22:DD22"/>
    <mergeCell ref="DE22:DL22"/>
    <mergeCell ref="DM22:DT22"/>
    <mergeCell ref="DU22:EB22"/>
    <mergeCell ref="GG21:GN21"/>
    <mergeCell ref="GO21:GV21"/>
    <mergeCell ref="A22:B22"/>
    <mergeCell ref="C22:D22"/>
    <mergeCell ref="E22:L22"/>
    <mergeCell ref="M22:T22"/>
    <mergeCell ref="U22:AB22"/>
    <mergeCell ref="AC22:AJ22"/>
    <mergeCell ref="FI20:FP20"/>
    <mergeCell ref="FQ20:FX20"/>
    <mergeCell ref="CG20:CN20"/>
    <mergeCell ref="CO20:CV20"/>
    <mergeCell ref="CW20:DD20"/>
    <mergeCell ref="DE20:DL20"/>
    <mergeCell ref="DM20:DT20"/>
    <mergeCell ref="DU20:EB20"/>
    <mergeCell ref="AC21:AJ21"/>
    <mergeCell ref="AK21:AR21"/>
    <mergeCell ref="EC20:EJ20"/>
    <mergeCell ref="EK20:ER20"/>
    <mergeCell ref="ES20:EZ20"/>
    <mergeCell ref="FA20:FH20"/>
    <mergeCell ref="AK20:AR20"/>
    <mergeCell ref="AS20:AZ20"/>
    <mergeCell ref="BA20:BH20"/>
    <mergeCell ref="BI20:BP20"/>
    <mergeCell ref="A20:B20"/>
    <mergeCell ref="C20:D20"/>
    <mergeCell ref="E20:L20"/>
    <mergeCell ref="M20:T20"/>
    <mergeCell ref="BY21:CF21"/>
    <mergeCell ref="CG21:CN21"/>
    <mergeCell ref="FY20:GF20"/>
    <mergeCell ref="GG20:GN20"/>
    <mergeCell ref="GO20:GV20"/>
    <mergeCell ref="A21:B21"/>
    <mergeCell ref="C21:D21"/>
    <mergeCell ref="E21:L21"/>
    <mergeCell ref="M21:T21"/>
    <mergeCell ref="U21:AB21"/>
    <mergeCell ref="EX18:EZ18"/>
    <mergeCell ref="FA18:FC18"/>
    <mergeCell ref="FD18:FE18"/>
    <mergeCell ref="FF18:FH18"/>
    <mergeCell ref="FI18:FK18"/>
    <mergeCell ref="FL18:FM18"/>
    <mergeCell ref="FN18:FP18"/>
    <mergeCell ref="FQ18:FS18"/>
    <mergeCell ref="FT18:FU18"/>
    <mergeCell ref="FV18:FX18"/>
    <mergeCell ref="FY18:GA18"/>
    <mergeCell ref="GB18:GC18"/>
    <mergeCell ref="GD18:GF18"/>
    <mergeCell ref="GG18:GI18"/>
    <mergeCell ref="GJ18:GK18"/>
    <mergeCell ref="GL18:GN18"/>
    <mergeCell ref="GO18:GQ18"/>
    <mergeCell ref="GR18:GS18"/>
    <mergeCell ref="GT18:GV18"/>
    <mergeCell ref="A16:D18"/>
    <mergeCell ref="E16:H18"/>
    <mergeCell ref="A19:AR19"/>
    <mergeCell ref="BQ20:BX20"/>
    <mergeCell ref="BY20:CF20"/>
    <mergeCell ref="U20:AB20"/>
    <mergeCell ref="AC20:AJ20"/>
    <mergeCell ref="CL18:CN18"/>
    <mergeCell ref="CO18:CQ18"/>
    <mergeCell ref="CR18:CS18"/>
    <mergeCell ref="CT18:CV18"/>
    <mergeCell ref="CW18:CY18"/>
    <mergeCell ref="CZ18:DA18"/>
    <mergeCell ref="DB18:DD18"/>
    <mergeCell ref="DE18:DG18"/>
    <mergeCell ref="DH18:DI18"/>
    <mergeCell ref="DJ18:DL18"/>
    <mergeCell ref="DM18:DO18"/>
    <mergeCell ref="DP18:DQ18"/>
    <mergeCell ref="ES18:EU18"/>
    <mergeCell ref="EV18:EW18"/>
    <mergeCell ref="DR18:DT18"/>
    <mergeCell ref="DU18:DW18"/>
    <mergeCell ref="DX18:DY18"/>
    <mergeCell ref="DZ18:EB18"/>
    <mergeCell ref="EC18:EE18"/>
    <mergeCell ref="EF18:EG18"/>
    <mergeCell ref="EH18:EJ18"/>
    <mergeCell ref="EK18:EM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EP17:ER17"/>
    <mergeCell ref="ES17:EU17"/>
    <mergeCell ref="EV17:EW17"/>
    <mergeCell ref="EX17:EZ17"/>
    <mergeCell ref="BV18:BX18"/>
    <mergeCell ref="BY18:CA18"/>
    <mergeCell ref="CB18:CC18"/>
    <mergeCell ref="CD18:CF18"/>
    <mergeCell ref="CG18:CI18"/>
    <mergeCell ref="CJ18:CK18"/>
    <mergeCell ref="FF17:FH17"/>
    <mergeCell ref="FI17:FK17"/>
    <mergeCell ref="FL17:FM17"/>
    <mergeCell ref="DM17:DO17"/>
    <mergeCell ref="DP17:DQ17"/>
    <mergeCell ref="DR17:DT17"/>
    <mergeCell ref="DU17:DW17"/>
    <mergeCell ref="DX17:DY17"/>
    <mergeCell ref="DZ17:EB17"/>
    <mergeCell ref="EC17:EE17"/>
    <mergeCell ref="EF17:EG17"/>
    <mergeCell ref="EH17:EJ17"/>
    <mergeCell ref="EK17:EM17"/>
    <mergeCell ref="EN17:EO17"/>
    <mergeCell ref="EN18:EO18"/>
    <mergeCell ref="EP18:ER18"/>
    <mergeCell ref="FN17:FP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GO17:GQ17"/>
    <mergeCell ref="GR17:GS17"/>
    <mergeCell ref="GT17:GV17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CT17:CV17"/>
    <mergeCell ref="CW17:CY17"/>
    <mergeCell ref="CZ17:DA17"/>
    <mergeCell ref="DB17:DD17"/>
    <mergeCell ref="DE17:DG17"/>
    <mergeCell ref="DH17:DI17"/>
    <mergeCell ref="DJ17:DL17"/>
    <mergeCell ref="AX17:AZ17"/>
    <mergeCell ref="BA17:BC17"/>
    <mergeCell ref="BD17:BE17"/>
    <mergeCell ref="BF17:BH17"/>
    <mergeCell ref="BI17:BK17"/>
    <mergeCell ref="BL17:BM17"/>
    <mergeCell ref="BN17:BP17"/>
    <mergeCell ref="BQ17:BS17"/>
    <mergeCell ref="BT17:BU17"/>
    <mergeCell ref="BV17:BX17"/>
    <mergeCell ref="BY17:CA17"/>
    <mergeCell ref="CB17:CC17"/>
    <mergeCell ref="FD16:FE16"/>
    <mergeCell ref="FF16:FH16"/>
    <mergeCell ref="CD17:CF17"/>
    <mergeCell ref="CG17:CI17"/>
    <mergeCell ref="CJ17:CK17"/>
    <mergeCell ref="CL17:CN17"/>
    <mergeCell ref="CO17:CQ17"/>
    <mergeCell ref="CR17:CS17"/>
    <mergeCell ref="FA17:FC17"/>
    <mergeCell ref="FD17:FE17"/>
    <mergeCell ref="DM16:DO16"/>
    <mergeCell ref="DP16:DQ16"/>
    <mergeCell ref="DR16:DT16"/>
    <mergeCell ref="DU16:DW16"/>
    <mergeCell ref="DX16:DY16"/>
    <mergeCell ref="DZ16:EB16"/>
    <mergeCell ref="EC16:EE16"/>
    <mergeCell ref="EF16:EG16"/>
    <mergeCell ref="FN16:FP16"/>
    <mergeCell ref="FQ16:FS16"/>
    <mergeCell ref="FT16:FU16"/>
    <mergeCell ref="FV16:FX16"/>
    <mergeCell ref="FY16:GA16"/>
    <mergeCell ref="GB16:GC16"/>
    <mergeCell ref="GD16:GF16"/>
    <mergeCell ref="GG16:GI16"/>
    <mergeCell ref="GJ16:GK16"/>
    <mergeCell ref="GL16:GN16"/>
    <mergeCell ref="GO16:GQ16"/>
    <mergeCell ref="GR16:GS16"/>
    <mergeCell ref="GT16:GV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AS17:AU17"/>
    <mergeCell ref="AV17:AW17"/>
    <mergeCell ref="DB16:DD16"/>
    <mergeCell ref="DE16:DG16"/>
    <mergeCell ref="DH16:DI16"/>
    <mergeCell ref="DJ16:DL16"/>
    <mergeCell ref="FI16:FK16"/>
    <mergeCell ref="FL16:FM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BF16:BH16"/>
    <mergeCell ref="BI16:BK16"/>
    <mergeCell ref="BL16:BM16"/>
    <mergeCell ref="BN16:BP16"/>
    <mergeCell ref="BQ16:BS16"/>
    <mergeCell ref="BT16:BU16"/>
    <mergeCell ref="CR16:CS16"/>
    <mergeCell ref="CT16:CV16"/>
    <mergeCell ref="CW16:CY16"/>
    <mergeCell ref="CZ16:DA16"/>
    <mergeCell ref="BV16:BX16"/>
    <mergeCell ref="BY16:CA16"/>
    <mergeCell ref="CB16:CC16"/>
    <mergeCell ref="CD16:CF16"/>
    <mergeCell ref="CG16:CI16"/>
    <mergeCell ref="CJ16:CK16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DJ15:DL15"/>
    <mergeCell ref="DM15:DO15"/>
    <mergeCell ref="AP16:AR16"/>
    <mergeCell ref="AS16:AU16"/>
    <mergeCell ref="AV16:AW16"/>
    <mergeCell ref="AX16:AZ16"/>
    <mergeCell ref="BA16:BC16"/>
    <mergeCell ref="BD16:BE16"/>
    <mergeCell ref="CL16:CN16"/>
    <mergeCell ref="CO16:CQ16"/>
    <mergeCell ref="BL15:BM15"/>
    <mergeCell ref="FA15:FC15"/>
    <mergeCell ref="FD15:FE15"/>
    <mergeCell ref="DZ15:EB15"/>
    <mergeCell ref="EC15:EE15"/>
    <mergeCell ref="EF15:EG15"/>
    <mergeCell ref="EH15:EJ15"/>
    <mergeCell ref="EK15:EM15"/>
    <mergeCell ref="EN15:EO15"/>
    <mergeCell ref="GG15:GI15"/>
    <mergeCell ref="GJ15:GK15"/>
    <mergeCell ref="FF15:FH15"/>
    <mergeCell ref="FI15:FK15"/>
    <mergeCell ref="FL15:FM15"/>
    <mergeCell ref="FN15:FP15"/>
    <mergeCell ref="FQ15:FS15"/>
    <mergeCell ref="FT15:FU15"/>
    <mergeCell ref="GL15:GN15"/>
    <mergeCell ref="GO15:GQ15"/>
    <mergeCell ref="GR15:GS15"/>
    <mergeCell ref="GT15:GV15"/>
    <mergeCell ref="A14:D15"/>
    <mergeCell ref="E14:H15"/>
    <mergeCell ref="FV15:FX15"/>
    <mergeCell ref="FY15:GA15"/>
    <mergeCell ref="GB15:GC15"/>
    <mergeCell ref="GD15:GF15"/>
    <mergeCell ref="BN15:BP15"/>
    <mergeCell ref="BQ15:BS15"/>
    <mergeCell ref="BT15:BU15"/>
    <mergeCell ref="BV15:BX15"/>
    <mergeCell ref="BY15:CA15"/>
    <mergeCell ref="CB15:CC15"/>
    <mergeCell ref="CD15:CF15"/>
    <mergeCell ref="CG15:CI15"/>
    <mergeCell ref="CJ15:CK15"/>
    <mergeCell ref="CL15:CN15"/>
    <mergeCell ref="CO15:CQ15"/>
    <mergeCell ref="CR15:CS15"/>
    <mergeCell ref="CT15:CV15"/>
    <mergeCell ref="CW15:CY15"/>
    <mergeCell ref="CZ15:DA15"/>
    <mergeCell ref="DB15:DD15"/>
    <mergeCell ref="DE15:DG15"/>
    <mergeCell ref="DH15:DI15"/>
    <mergeCell ref="FT14:FU14"/>
    <mergeCell ref="FV14:FX14"/>
    <mergeCell ref="DP15:DQ15"/>
    <mergeCell ref="DR15:DT15"/>
    <mergeCell ref="DU15:DW15"/>
    <mergeCell ref="DX15:DY15"/>
    <mergeCell ref="EP15:ER15"/>
    <mergeCell ref="ES15:EU15"/>
    <mergeCell ref="EV15:EW15"/>
    <mergeCell ref="EX15:EZ15"/>
    <mergeCell ref="GD14:GF14"/>
    <mergeCell ref="GG14:GI14"/>
    <mergeCell ref="GJ14:GK14"/>
    <mergeCell ref="GL14:GN14"/>
    <mergeCell ref="GO14:GQ14"/>
    <mergeCell ref="GR14:GS14"/>
    <mergeCell ref="GT14:GV14"/>
    <mergeCell ref="I15:L15"/>
    <mergeCell ref="M15:O15"/>
    <mergeCell ref="P15:Q15"/>
    <mergeCell ref="R15:T15"/>
    <mergeCell ref="U15:W15"/>
    <mergeCell ref="X15:Y15"/>
    <mergeCell ref="Z15:AB15"/>
    <mergeCell ref="AC15:AE15"/>
    <mergeCell ref="AF15:AG15"/>
    <mergeCell ref="AH15:AJ15"/>
    <mergeCell ref="AK15:AM15"/>
    <mergeCell ref="AN15:AO15"/>
    <mergeCell ref="AP15:AR15"/>
    <mergeCell ref="AS15:AU15"/>
    <mergeCell ref="AV15:AW15"/>
    <mergeCell ref="AX15:AZ15"/>
    <mergeCell ref="BA15:BC15"/>
    <mergeCell ref="BD15:BE15"/>
    <mergeCell ref="BF15:BH15"/>
    <mergeCell ref="BI15:BK15"/>
    <mergeCell ref="DR14:DT14"/>
    <mergeCell ref="DU14:DW14"/>
    <mergeCell ref="DX14:DY14"/>
    <mergeCell ref="DZ14:EB14"/>
    <mergeCell ref="EC14:EE14"/>
    <mergeCell ref="EF14:EG14"/>
    <mergeCell ref="EH14:EJ14"/>
    <mergeCell ref="EK14:EM14"/>
    <mergeCell ref="EN14:EO14"/>
    <mergeCell ref="EP14:ER14"/>
    <mergeCell ref="ES14:EU14"/>
    <mergeCell ref="EV14:EW14"/>
    <mergeCell ref="FY14:GA14"/>
    <mergeCell ref="GB14:GC14"/>
    <mergeCell ref="EX14:EZ14"/>
    <mergeCell ref="FA14:FC14"/>
    <mergeCell ref="FD14:FE14"/>
    <mergeCell ref="FF14:FH14"/>
    <mergeCell ref="FI14:FK14"/>
    <mergeCell ref="FL14:FM14"/>
    <mergeCell ref="FN14:FP14"/>
    <mergeCell ref="FQ14:FS14"/>
    <mergeCell ref="CD14:CF14"/>
    <mergeCell ref="CG14:CI14"/>
    <mergeCell ref="CJ14:CK14"/>
    <mergeCell ref="DH14:DI14"/>
    <mergeCell ref="DJ14:DL14"/>
    <mergeCell ref="DM14:DO14"/>
    <mergeCell ref="DP14:DQ14"/>
    <mergeCell ref="CL14:CN14"/>
    <mergeCell ref="CO14:CQ14"/>
    <mergeCell ref="CR14:CS14"/>
    <mergeCell ref="CT14:CV14"/>
    <mergeCell ref="CW14:CY14"/>
    <mergeCell ref="CZ14:DA14"/>
    <mergeCell ref="Z14:AB14"/>
    <mergeCell ref="AC14:AE14"/>
    <mergeCell ref="AF14:AG14"/>
    <mergeCell ref="AH14:AJ14"/>
    <mergeCell ref="AK14:AM14"/>
    <mergeCell ref="AN14:AO14"/>
    <mergeCell ref="AP14:AR14"/>
    <mergeCell ref="AS14:AU14"/>
    <mergeCell ref="AV14:AW14"/>
    <mergeCell ref="AX14:AZ14"/>
    <mergeCell ref="BA14:BC14"/>
    <mergeCell ref="BD14:BE14"/>
    <mergeCell ref="EO13:EP13"/>
    <mergeCell ref="EQ13:ER13"/>
    <mergeCell ref="BF14:BH14"/>
    <mergeCell ref="BI14:BK14"/>
    <mergeCell ref="BL14:BM14"/>
    <mergeCell ref="BN14:BP14"/>
    <mergeCell ref="BQ14:BS14"/>
    <mergeCell ref="BT14:BU14"/>
    <mergeCell ref="DB14:DD14"/>
    <mergeCell ref="DE14:DG14"/>
    <mergeCell ref="FA13:FB13"/>
    <mergeCell ref="FC13:FD13"/>
    <mergeCell ref="FE13:FF13"/>
    <mergeCell ref="FG13:FH13"/>
    <mergeCell ref="FI13:FJ13"/>
    <mergeCell ref="FK13:FL13"/>
    <mergeCell ref="FM13:FN13"/>
    <mergeCell ref="EA13:EB13"/>
    <mergeCell ref="ES13:ET13"/>
    <mergeCell ref="EU13:EV13"/>
    <mergeCell ref="EW13:EX13"/>
    <mergeCell ref="EY13:EZ13"/>
    <mergeCell ref="EC13:ED13"/>
    <mergeCell ref="EE13:EF13"/>
    <mergeCell ref="EG13:EH13"/>
    <mergeCell ref="EI13:EJ13"/>
    <mergeCell ref="EK13:EL13"/>
    <mergeCell ref="EM13:EN13"/>
    <mergeCell ref="CQ13:CR13"/>
    <mergeCell ref="BV14:BX14"/>
    <mergeCell ref="BY14:CA14"/>
    <mergeCell ref="CB14:CC14"/>
    <mergeCell ref="FO13:FP13"/>
    <mergeCell ref="FQ13:FR13"/>
    <mergeCell ref="FS13:FT13"/>
    <mergeCell ref="FU13:FV13"/>
    <mergeCell ref="FW13:FX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GQ13:GR13"/>
    <mergeCell ref="GS13:GT13"/>
    <mergeCell ref="GU13:GV13"/>
    <mergeCell ref="I14:L14"/>
    <mergeCell ref="M14:O14"/>
    <mergeCell ref="P14:Q14"/>
    <mergeCell ref="R14:T14"/>
    <mergeCell ref="U14:W14"/>
    <mergeCell ref="X14:Y14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DW13:DX13"/>
    <mergeCell ref="DY13:DZ13"/>
    <mergeCell ref="BU13:BV13"/>
    <mergeCell ref="BW13:BX13"/>
    <mergeCell ref="BY13:BZ13"/>
    <mergeCell ref="CA13:CB13"/>
    <mergeCell ref="CC13:CD13"/>
    <mergeCell ref="CE13:CF13"/>
    <mergeCell ref="CW13:CX13"/>
    <mergeCell ref="CY13:CZ13"/>
    <mergeCell ref="DA13:DB13"/>
    <mergeCell ref="DC13:DD13"/>
    <mergeCell ref="CG13:CH13"/>
    <mergeCell ref="CI13:CJ13"/>
    <mergeCell ref="CK13:CL13"/>
    <mergeCell ref="CM13:CN13"/>
    <mergeCell ref="CO13:CP13"/>
    <mergeCell ref="AK13:AL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FK12:FL12"/>
    <mergeCell ref="FM12:FN12"/>
    <mergeCell ref="BI13:BJ13"/>
    <mergeCell ref="BK13:BL13"/>
    <mergeCell ref="BM13:BN13"/>
    <mergeCell ref="BO13:BP13"/>
    <mergeCell ref="BQ13:BR13"/>
    <mergeCell ref="BS13:BT13"/>
    <mergeCell ref="CS13:CT13"/>
    <mergeCell ref="CU13:CV13"/>
    <mergeCell ref="EE12:EF12"/>
    <mergeCell ref="EG12:EH12"/>
    <mergeCell ref="EI12:EJ12"/>
    <mergeCell ref="EK12:EL12"/>
    <mergeCell ref="EM12:EN12"/>
    <mergeCell ref="EO12:EP12"/>
    <mergeCell ref="EQ12:ER12"/>
    <mergeCell ref="ES12:ET12"/>
    <mergeCell ref="BC12:BD12"/>
    <mergeCell ref="BE12:BF12"/>
    <mergeCell ref="FS12:FT12"/>
    <mergeCell ref="FU12:FV12"/>
    <mergeCell ref="FW12:FX12"/>
    <mergeCell ref="FY12:FZ12"/>
    <mergeCell ref="GA12:GB12"/>
    <mergeCell ref="GC12:GD12"/>
    <mergeCell ref="GE12:GF12"/>
    <mergeCell ref="GG12:GH12"/>
    <mergeCell ref="GI12:GJ12"/>
    <mergeCell ref="GK12:GL12"/>
    <mergeCell ref="GM12:GN12"/>
    <mergeCell ref="GO12:GP12"/>
    <mergeCell ref="GQ12:GR12"/>
    <mergeCell ref="GS12:GT12"/>
    <mergeCell ref="GU12:GV12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DW12:DX12"/>
    <mergeCell ref="DY12:DZ12"/>
    <mergeCell ref="EA12:EB12"/>
    <mergeCell ref="EC12:ED12"/>
    <mergeCell ref="FO12:FP12"/>
    <mergeCell ref="FQ12:FR12"/>
    <mergeCell ref="EU12:EV12"/>
    <mergeCell ref="EW12:EX12"/>
    <mergeCell ref="EY12:EZ12"/>
    <mergeCell ref="FA12:FB12"/>
    <mergeCell ref="FC12:FD12"/>
    <mergeCell ref="FE12:FF12"/>
    <mergeCell ref="FG12:FH12"/>
    <mergeCell ref="FI12:FJ12"/>
    <mergeCell ref="CM12:CN12"/>
    <mergeCell ref="CO12:CP12"/>
    <mergeCell ref="CQ12:CR12"/>
    <mergeCell ref="CS12:CT12"/>
    <mergeCell ref="CU12:CV12"/>
    <mergeCell ref="CW12:CX12"/>
    <mergeCell ref="CY12:CZ12"/>
    <mergeCell ref="DA12:DB12"/>
    <mergeCell ref="DC12:DD12"/>
    <mergeCell ref="DE12:DF12"/>
    <mergeCell ref="DG12:DH12"/>
    <mergeCell ref="DI12:DJ12"/>
    <mergeCell ref="DK12:DL12"/>
    <mergeCell ref="DM12:DN12"/>
    <mergeCell ref="DO12:DP12"/>
    <mergeCell ref="DQ12:DR12"/>
    <mergeCell ref="DS12:DT12"/>
    <mergeCell ref="DU12:D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S12:T12"/>
    <mergeCell ref="U12:V12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O12:AP12"/>
    <mergeCell ref="DX11:DY11"/>
    <mergeCell ref="DZ11:EB11"/>
    <mergeCell ref="EC11:EE11"/>
    <mergeCell ref="EF11:EG11"/>
    <mergeCell ref="AQ12:AR12"/>
    <mergeCell ref="AS12:AT12"/>
    <mergeCell ref="AU12:AV12"/>
    <mergeCell ref="AW12:AX12"/>
    <mergeCell ref="AY12:AZ12"/>
    <mergeCell ref="BA12:BB12"/>
    <mergeCell ref="EN11:EO11"/>
    <mergeCell ref="EP11:ER11"/>
    <mergeCell ref="ES11:EU11"/>
    <mergeCell ref="EV11:EW11"/>
    <mergeCell ref="EX11:EZ11"/>
    <mergeCell ref="FA11:FC11"/>
    <mergeCell ref="FD11:FE11"/>
    <mergeCell ref="DE11:DG11"/>
    <mergeCell ref="DH11:DI11"/>
    <mergeCell ref="DJ11:DL11"/>
    <mergeCell ref="DM11:DO11"/>
    <mergeCell ref="DP11:DQ11"/>
    <mergeCell ref="DR11:DT11"/>
    <mergeCell ref="DU11:DW11"/>
    <mergeCell ref="BG12:BH12"/>
    <mergeCell ref="BI12:BJ12"/>
    <mergeCell ref="BK12:BL12"/>
    <mergeCell ref="BM12:BN12"/>
    <mergeCell ref="BO12:BP12"/>
    <mergeCell ref="BQ12:BR12"/>
    <mergeCell ref="BS12:BT12"/>
    <mergeCell ref="BU12:BV12"/>
    <mergeCell ref="FF11:FH11"/>
    <mergeCell ref="FI11:FK11"/>
    <mergeCell ref="FL11:FM11"/>
    <mergeCell ref="FN11:FP11"/>
    <mergeCell ref="FQ11:FS11"/>
    <mergeCell ref="FT11:FU11"/>
    <mergeCell ref="FV11:FX11"/>
    <mergeCell ref="FY11:GA11"/>
    <mergeCell ref="GB11:GC11"/>
    <mergeCell ref="GD11:GF11"/>
    <mergeCell ref="GG11:GI11"/>
    <mergeCell ref="GJ11:GK11"/>
    <mergeCell ref="GL11:GN11"/>
    <mergeCell ref="GO11:GQ11"/>
    <mergeCell ref="GR11:GS11"/>
    <mergeCell ref="GT11:GV11"/>
    <mergeCell ref="A12:D13"/>
    <mergeCell ref="E12:L12"/>
    <mergeCell ref="M12:N12"/>
    <mergeCell ref="O12:P12"/>
    <mergeCell ref="Q12:R12"/>
    <mergeCell ref="CB11:CC11"/>
    <mergeCell ref="CD11:CF11"/>
    <mergeCell ref="CG11:CI11"/>
    <mergeCell ref="CJ11:CK11"/>
    <mergeCell ref="CL11:CN11"/>
    <mergeCell ref="CO11:CQ11"/>
    <mergeCell ref="CR11:CS11"/>
    <mergeCell ref="CT11:CV11"/>
    <mergeCell ref="CW11:CY11"/>
    <mergeCell ref="CZ11:DA11"/>
    <mergeCell ref="DB11:DD11"/>
    <mergeCell ref="AF11:AG11"/>
    <mergeCell ref="AH11:AJ11"/>
    <mergeCell ref="AK11:AM11"/>
    <mergeCell ref="AN11:AO11"/>
    <mergeCell ref="AP11:AR11"/>
    <mergeCell ref="AS11:AU11"/>
    <mergeCell ref="AV11:AW11"/>
    <mergeCell ref="AX11:AZ11"/>
    <mergeCell ref="BA11:BC11"/>
    <mergeCell ref="BD11:BE11"/>
    <mergeCell ref="BF11:BH11"/>
    <mergeCell ref="BI11:BK11"/>
    <mergeCell ref="FA10:FB10"/>
    <mergeCell ref="FC10:FD10"/>
    <mergeCell ref="BL11:BM11"/>
    <mergeCell ref="BN11:BP11"/>
    <mergeCell ref="BQ11:BS11"/>
    <mergeCell ref="BT11:BU11"/>
    <mergeCell ref="BV11:BX11"/>
    <mergeCell ref="BY11:CA11"/>
    <mergeCell ref="EH11:EJ11"/>
    <mergeCell ref="EK11:EM11"/>
    <mergeCell ref="EY10:EZ10"/>
    <mergeCell ref="CC10:CD10"/>
    <mergeCell ref="CE10:CF10"/>
    <mergeCell ref="CG10:CH10"/>
    <mergeCell ref="CI10:CJ10"/>
    <mergeCell ref="CK10:CL10"/>
    <mergeCell ref="CM10:CN10"/>
    <mergeCell ref="DE10:DF10"/>
    <mergeCell ref="DG10:DH10"/>
    <mergeCell ref="DI10:DJ10"/>
    <mergeCell ref="FI10:FJ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E11:L11"/>
    <mergeCell ref="M11:O11"/>
    <mergeCell ref="P11:Q11"/>
    <mergeCell ref="R11:T11"/>
    <mergeCell ref="U11:W11"/>
    <mergeCell ref="X11:Y11"/>
    <mergeCell ref="Z11:AB11"/>
    <mergeCell ref="AC11:AE11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FE10:FF10"/>
    <mergeCell ref="FG10:FH10"/>
    <mergeCell ref="EK10:EL10"/>
    <mergeCell ref="EM10:EN10"/>
    <mergeCell ref="EO10:EP10"/>
    <mergeCell ref="EQ10:ER10"/>
    <mergeCell ref="ES10:ET10"/>
    <mergeCell ref="EU10:EV10"/>
    <mergeCell ref="EW10:EX10"/>
    <mergeCell ref="DK10:DL10"/>
    <mergeCell ref="CO10:CP10"/>
    <mergeCell ref="CQ10:CR10"/>
    <mergeCell ref="CS10:CT10"/>
    <mergeCell ref="CU10:CV10"/>
    <mergeCell ref="CW10:CX10"/>
    <mergeCell ref="CY10:CZ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FY9:FZ9"/>
    <mergeCell ref="GA9:GB9"/>
    <mergeCell ref="BQ10:BR10"/>
    <mergeCell ref="BS10:BT10"/>
    <mergeCell ref="BU10:BV10"/>
    <mergeCell ref="BW10:BX10"/>
    <mergeCell ref="BY10:BZ10"/>
    <mergeCell ref="CA10:CB10"/>
    <mergeCell ref="DA10:DB10"/>
    <mergeCell ref="DC10:DD10"/>
    <mergeCell ref="GG9:GH9"/>
    <mergeCell ref="GI9:GJ9"/>
    <mergeCell ref="GK9:GL9"/>
    <mergeCell ref="GM9:GN9"/>
    <mergeCell ref="GO9:GP9"/>
    <mergeCell ref="GQ9:GR9"/>
    <mergeCell ref="GS9:GT9"/>
    <mergeCell ref="FG9:FH9"/>
    <mergeCell ref="GC9:GD9"/>
    <mergeCell ref="GE9:GF9"/>
    <mergeCell ref="FI9:FJ9"/>
    <mergeCell ref="FK9:FL9"/>
    <mergeCell ref="FM9:FN9"/>
    <mergeCell ref="FO9:FP9"/>
    <mergeCell ref="FQ9:FR9"/>
    <mergeCell ref="FS9:FT9"/>
    <mergeCell ref="FU9:FV9"/>
    <mergeCell ref="FW9:FX9"/>
    <mergeCell ref="DA9:DB9"/>
    <mergeCell ref="DC9:DD9"/>
    <mergeCell ref="DE9:DF9"/>
    <mergeCell ref="DG9:DH9"/>
    <mergeCell ref="GU9:GV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EK9:EL9"/>
    <mergeCell ref="EM9:EN9"/>
    <mergeCell ref="EO9:EP9"/>
    <mergeCell ref="EQ9:ER9"/>
    <mergeCell ref="ES9:ET9"/>
    <mergeCell ref="EU9:EV9"/>
    <mergeCell ref="EW9:EX9"/>
    <mergeCell ref="EY9:EZ9"/>
    <mergeCell ref="FA9:FB9"/>
    <mergeCell ref="FC9:FD9"/>
    <mergeCell ref="FE9:FF9"/>
    <mergeCell ref="EI9:EJ9"/>
    <mergeCell ref="BQ9:BR9"/>
    <mergeCell ref="BS9:BT9"/>
    <mergeCell ref="BU9:BV9"/>
    <mergeCell ref="BW9:BX9"/>
    <mergeCell ref="BY9:BZ9"/>
    <mergeCell ref="CA9:CB9"/>
    <mergeCell ref="CC9:CD9"/>
    <mergeCell ref="CE9:CF9"/>
    <mergeCell ref="CG9:CH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BI9:BJ9"/>
    <mergeCell ref="BK9:BL9"/>
    <mergeCell ref="BM9:BN9"/>
    <mergeCell ref="BO9:BP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  <mergeCell ref="EA9:EB9"/>
    <mergeCell ref="EC9:ED9"/>
    <mergeCell ref="EE9:EF9"/>
    <mergeCell ref="EG9:EH9"/>
    <mergeCell ref="DE8:DL8"/>
    <mergeCell ref="DM8:DT8"/>
    <mergeCell ref="DU8:EB8"/>
    <mergeCell ref="EC8:EJ8"/>
    <mergeCell ref="GO8:GV8"/>
    <mergeCell ref="A10:D11"/>
    <mergeCell ref="E9:F9"/>
    <mergeCell ref="G9:H9"/>
    <mergeCell ref="I9:J9"/>
    <mergeCell ref="K9:L9"/>
    <mergeCell ref="M9:N9"/>
    <mergeCell ref="O9:P9"/>
    <mergeCell ref="Q9:R9"/>
    <mergeCell ref="S9:T9"/>
    <mergeCell ref="AG9:AH9"/>
    <mergeCell ref="AI9:AJ9"/>
    <mergeCell ref="AK9:AL9"/>
    <mergeCell ref="AM9:AN9"/>
    <mergeCell ref="AO9:AP9"/>
    <mergeCell ref="AQ9:AR9"/>
    <mergeCell ref="AS9:AT9"/>
    <mergeCell ref="AU9:AV9"/>
    <mergeCell ref="AW9:AX9"/>
    <mergeCell ref="AY9:AZ9"/>
    <mergeCell ref="BA9:BB9"/>
    <mergeCell ref="BC9:BD9"/>
    <mergeCell ref="BA8:BH8"/>
    <mergeCell ref="BI8:BP8"/>
    <mergeCell ref="BQ8:BX8"/>
    <mergeCell ref="BY8:CF8"/>
    <mergeCell ref="BE9:BF9"/>
    <mergeCell ref="BG9:BH9"/>
    <mergeCell ref="U9:V9"/>
    <mergeCell ref="W9:X9"/>
    <mergeCell ref="Y9:Z9"/>
    <mergeCell ref="AA9:AB9"/>
    <mergeCell ref="AC9:AD9"/>
    <mergeCell ref="AE9:AF9"/>
    <mergeCell ref="ES8:EZ8"/>
    <mergeCell ref="EK8:ER8"/>
    <mergeCell ref="FE7:FF7"/>
    <mergeCell ref="FG7:FH7"/>
    <mergeCell ref="FI7:FJ7"/>
    <mergeCell ref="FK7:FL7"/>
    <mergeCell ref="FM7:FN7"/>
    <mergeCell ref="FO7:FP7"/>
    <mergeCell ref="GK7:GL7"/>
    <mergeCell ref="CU7:CV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FA8:FH8"/>
    <mergeCell ref="FI8:FP8"/>
    <mergeCell ref="FQ8:FX8"/>
    <mergeCell ref="FY8:GF8"/>
    <mergeCell ref="FW7:FX7"/>
    <mergeCell ref="FY7:FZ7"/>
    <mergeCell ref="GA7:GB7"/>
    <mergeCell ref="E8:L8"/>
    <mergeCell ref="M8:T8"/>
    <mergeCell ref="U8:AB8"/>
    <mergeCell ref="AC8:AJ8"/>
    <mergeCell ref="AK8:AR8"/>
    <mergeCell ref="AS8:AZ8"/>
    <mergeCell ref="CG8:CN8"/>
    <mergeCell ref="CO8:CV8"/>
    <mergeCell ref="GO7:GP7"/>
    <mergeCell ref="GQ7:GR7"/>
    <mergeCell ref="BY7:BZ7"/>
    <mergeCell ref="CA7:CB7"/>
    <mergeCell ref="CC7:CD7"/>
    <mergeCell ref="CE7:CF7"/>
    <mergeCell ref="CG7:CH7"/>
    <mergeCell ref="CI7:CJ7"/>
    <mergeCell ref="DA7:DB7"/>
    <mergeCell ref="DC7:DD7"/>
    <mergeCell ref="DE7:DF7"/>
    <mergeCell ref="DG7:DH7"/>
    <mergeCell ref="CK7:CL7"/>
    <mergeCell ref="CM7:CN7"/>
    <mergeCell ref="CO7:CP7"/>
    <mergeCell ref="CQ7:CR7"/>
    <mergeCell ref="CS7:CT7"/>
    <mergeCell ref="ES7:ET7"/>
    <mergeCell ref="EU7:EV7"/>
    <mergeCell ref="GG8:GN8"/>
    <mergeCell ref="CW8:DD8"/>
    <mergeCell ref="GS7:GT7"/>
    <mergeCell ref="GU7:GV7"/>
    <mergeCell ref="GC7:GD7"/>
    <mergeCell ref="GE7:GF7"/>
    <mergeCell ref="GG7:GH7"/>
    <mergeCell ref="GI7:GJ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EW7:EX7"/>
    <mergeCell ref="EY7:EZ7"/>
    <mergeCell ref="FA7:FB7"/>
    <mergeCell ref="FC7:FD7"/>
    <mergeCell ref="EG7:EH7"/>
    <mergeCell ref="EI7:EJ7"/>
    <mergeCell ref="EK7:EL7"/>
    <mergeCell ref="EM7:EN7"/>
    <mergeCell ref="EO7:EP7"/>
    <mergeCell ref="EQ7:ER7"/>
    <mergeCell ref="GM7:GN7"/>
    <mergeCell ref="FQ7:FR7"/>
    <mergeCell ref="FS7:FT7"/>
    <mergeCell ref="FU7:FV7"/>
    <mergeCell ref="FU6:FV6"/>
    <mergeCell ref="FW6:FX6"/>
    <mergeCell ref="BM7:BN7"/>
    <mergeCell ref="BO7:BP7"/>
    <mergeCell ref="BQ7:BR7"/>
    <mergeCell ref="BS7:BT7"/>
    <mergeCell ref="BU7:BV7"/>
    <mergeCell ref="BW7:BX7"/>
    <mergeCell ref="CW7:CX7"/>
    <mergeCell ref="CY7:CZ7"/>
    <mergeCell ref="GC6:GD6"/>
    <mergeCell ref="GE6:GF6"/>
    <mergeCell ref="GG6:GH6"/>
    <mergeCell ref="GI6:GJ6"/>
    <mergeCell ref="GK6:GL6"/>
    <mergeCell ref="GM6:GN6"/>
    <mergeCell ref="GO6:GP6"/>
    <mergeCell ref="FC6:FD6"/>
    <mergeCell ref="FY6:FZ6"/>
    <mergeCell ref="GA6:GB6"/>
    <mergeCell ref="FE6:FF6"/>
    <mergeCell ref="FG6:FH6"/>
    <mergeCell ref="FI6:FJ6"/>
    <mergeCell ref="FK6:FL6"/>
    <mergeCell ref="FM6:FN6"/>
    <mergeCell ref="FO6:FP6"/>
    <mergeCell ref="FQ6:FR6"/>
    <mergeCell ref="FS6:FT6"/>
    <mergeCell ref="CW6:CX6"/>
    <mergeCell ref="CY6:CZ6"/>
    <mergeCell ref="DA6:DB6"/>
    <mergeCell ref="DC6:DD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BM6:BN6"/>
    <mergeCell ref="BO6:BP6"/>
    <mergeCell ref="BQ6:BR6"/>
    <mergeCell ref="BS6:BT6"/>
    <mergeCell ref="BU6:BV6"/>
    <mergeCell ref="BW6:BX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FK5:FL5"/>
    <mergeCell ref="FM5:FN5"/>
    <mergeCell ref="BA6:BB6"/>
    <mergeCell ref="BC6:BD6"/>
    <mergeCell ref="BE6:BF6"/>
    <mergeCell ref="BG6:BH6"/>
    <mergeCell ref="BI6:BJ6"/>
    <mergeCell ref="BK6:BL6"/>
    <mergeCell ref="CK6:CL6"/>
    <mergeCell ref="CM6:CN6"/>
    <mergeCell ref="EE5:EF5"/>
    <mergeCell ref="EG5:EH5"/>
    <mergeCell ref="EI5:EJ5"/>
    <mergeCell ref="EK5:EL5"/>
    <mergeCell ref="EM5:EN5"/>
    <mergeCell ref="EO5:EP5"/>
    <mergeCell ref="EQ5:ER5"/>
    <mergeCell ref="ES5:ET5"/>
    <mergeCell ref="BC5:BD5"/>
    <mergeCell ref="BE5:BF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DW5:DX5"/>
    <mergeCell ref="DY5:DZ5"/>
    <mergeCell ref="EA5:EB5"/>
    <mergeCell ref="EC5:ED5"/>
    <mergeCell ref="FQ5:FR5"/>
    <mergeCell ref="EU5:EV5"/>
    <mergeCell ref="EW5:EX5"/>
    <mergeCell ref="EY5:EZ5"/>
    <mergeCell ref="FA5:FB5"/>
    <mergeCell ref="FC5:FD5"/>
    <mergeCell ref="FE5:FF5"/>
    <mergeCell ref="FG5:FH5"/>
    <mergeCell ref="FI5:FJ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FO5:FP5"/>
    <mergeCell ref="DU3:EB3"/>
    <mergeCell ref="EC3:EJ3"/>
    <mergeCell ref="EK3:ER3"/>
    <mergeCell ref="ES3:EZ3"/>
    <mergeCell ref="FA3:FH3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A1:AR1"/>
    <mergeCell ref="A2:AR2"/>
    <mergeCell ref="A3:L3"/>
    <mergeCell ref="M3:T3"/>
    <mergeCell ref="U3:AB3"/>
    <mergeCell ref="AC3:AJ3"/>
    <mergeCell ref="AK3:AR3"/>
    <mergeCell ref="AY5:AZ5"/>
    <mergeCell ref="BA5:BB5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</mergeCells>
  <pageMargins left="0.51181102362204722" right="0.51181102362204722" top="0.74803149606299213" bottom="0.74803149606299213" header="0.31496062992125984" footer="0.31496062992125984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V62"/>
  <sheetViews>
    <sheetView tabSelected="1" zoomScale="110" zoomScaleNormal="110" workbookViewId="0">
      <pane ySplit="3" topLeftCell="A4" activePane="bottomLeft" state="frozenSplit"/>
      <selection pane="bottomLeft" sqref="A1:AR1"/>
    </sheetView>
  </sheetViews>
  <sheetFormatPr defaultRowHeight="12.75" x14ac:dyDescent="0.2"/>
  <cols>
    <col min="1" max="4" width="7.140625" style="1" customWidth="1"/>
    <col min="5" max="12" width="5.28515625" style="1" customWidth="1"/>
    <col min="13" max="204" width="3.28515625" style="1" customWidth="1"/>
    <col min="205" max="16384" width="9.140625" style="1"/>
  </cols>
  <sheetData>
    <row r="1" spans="1:204" ht="30" customHeight="1" x14ac:dyDescent="0.2">
      <c r="A1" s="27" t="s">
        <v>89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</row>
    <row r="2" spans="1:204" ht="30" customHeight="1" thickBot="1" x14ac:dyDescent="0.25">
      <c r="A2" s="27" t="s">
        <v>90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</row>
    <row r="3" spans="1:204" ht="24.95" customHeight="1" thickBo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0">
        <v>0</v>
      </c>
      <c r="N3" s="21"/>
      <c r="O3" s="21"/>
      <c r="P3" s="21"/>
      <c r="Q3" s="21"/>
      <c r="R3" s="21"/>
      <c r="S3" s="21"/>
      <c r="T3" s="21"/>
      <c r="U3" s="20">
        <v>4.1666666666666664E-2</v>
      </c>
      <c r="V3" s="21"/>
      <c r="W3" s="21"/>
      <c r="X3" s="21"/>
      <c r="Y3" s="21"/>
      <c r="Z3" s="21"/>
      <c r="AA3" s="21"/>
      <c r="AB3" s="21"/>
      <c r="AC3" s="20">
        <v>8.3333333333333329E-2</v>
      </c>
      <c r="AD3" s="21"/>
      <c r="AE3" s="21"/>
      <c r="AF3" s="21"/>
      <c r="AG3" s="21"/>
      <c r="AH3" s="21"/>
      <c r="AI3" s="21"/>
      <c r="AJ3" s="21"/>
      <c r="AK3" s="20">
        <v>0.125</v>
      </c>
      <c r="AL3" s="21"/>
      <c r="AM3" s="21"/>
      <c r="AN3" s="21"/>
      <c r="AO3" s="21"/>
      <c r="AP3" s="21"/>
      <c r="AQ3" s="21"/>
      <c r="AR3" s="21"/>
      <c r="AS3" s="20">
        <v>0.16666666666666666</v>
      </c>
      <c r="AT3" s="21"/>
      <c r="AU3" s="21"/>
      <c r="AV3" s="21"/>
      <c r="AW3" s="21"/>
      <c r="AX3" s="21"/>
      <c r="AY3" s="21"/>
      <c r="AZ3" s="21"/>
      <c r="BA3" s="20">
        <v>0.20833333333333334</v>
      </c>
      <c r="BB3" s="21"/>
      <c r="BC3" s="21"/>
      <c r="BD3" s="21"/>
      <c r="BE3" s="21"/>
      <c r="BF3" s="21"/>
      <c r="BG3" s="21"/>
      <c r="BH3" s="21"/>
      <c r="BI3" s="20">
        <v>0.25</v>
      </c>
      <c r="BJ3" s="21"/>
      <c r="BK3" s="21"/>
      <c r="BL3" s="21"/>
      <c r="BM3" s="21"/>
      <c r="BN3" s="21"/>
      <c r="BO3" s="21"/>
      <c r="BP3" s="21"/>
      <c r="BQ3" s="20">
        <v>0.29166666666666669</v>
      </c>
      <c r="BR3" s="21"/>
      <c r="BS3" s="21"/>
      <c r="BT3" s="21"/>
      <c r="BU3" s="21"/>
      <c r="BV3" s="21"/>
      <c r="BW3" s="21"/>
      <c r="BX3" s="21"/>
      <c r="BY3" s="20">
        <v>0.33333333333333331</v>
      </c>
      <c r="BZ3" s="21"/>
      <c r="CA3" s="21"/>
      <c r="CB3" s="21"/>
      <c r="CC3" s="21"/>
      <c r="CD3" s="21"/>
      <c r="CE3" s="21"/>
      <c r="CF3" s="21"/>
      <c r="CG3" s="20">
        <v>0.375</v>
      </c>
      <c r="CH3" s="21"/>
      <c r="CI3" s="21"/>
      <c r="CJ3" s="21"/>
      <c r="CK3" s="21"/>
      <c r="CL3" s="21"/>
      <c r="CM3" s="21"/>
      <c r="CN3" s="21"/>
      <c r="CO3" s="20">
        <v>0.41666666666666669</v>
      </c>
      <c r="CP3" s="21"/>
      <c r="CQ3" s="21"/>
      <c r="CR3" s="21"/>
      <c r="CS3" s="21"/>
      <c r="CT3" s="21"/>
      <c r="CU3" s="21"/>
      <c r="CV3" s="21"/>
      <c r="CW3" s="20">
        <v>0.45833333333333331</v>
      </c>
      <c r="CX3" s="21"/>
      <c r="CY3" s="21"/>
      <c r="CZ3" s="21"/>
      <c r="DA3" s="21"/>
      <c r="DB3" s="21"/>
      <c r="DC3" s="21"/>
      <c r="DD3" s="21"/>
      <c r="DE3" s="20">
        <v>0.5</v>
      </c>
      <c r="DF3" s="21"/>
      <c r="DG3" s="21"/>
      <c r="DH3" s="21"/>
      <c r="DI3" s="21"/>
      <c r="DJ3" s="21"/>
      <c r="DK3" s="21"/>
      <c r="DL3" s="21"/>
      <c r="DM3" s="20">
        <v>0.54166666666666663</v>
      </c>
      <c r="DN3" s="21"/>
      <c r="DO3" s="21"/>
      <c r="DP3" s="21"/>
      <c r="DQ3" s="21"/>
      <c r="DR3" s="21"/>
      <c r="DS3" s="21"/>
      <c r="DT3" s="21"/>
      <c r="DU3" s="20">
        <v>0.58333333333333337</v>
      </c>
      <c r="DV3" s="21"/>
      <c r="DW3" s="21"/>
      <c r="DX3" s="21"/>
      <c r="DY3" s="21"/>
      <c r="DZ3" s="21"/>
      <c r="EA3" s="21"/>
      <c r="EB3" s="21"/>
      <c r="EC3" s="20">
        <v>0.625</v>
      </c>
      <c r="ED3" s="21"/>
      <c r="EE3" s="21"/>
      <c r="EF3" s="21"/>
      <c r="EG3" s="21"/>
      <c r="EH3" s="21"/>
      <c r="EI3" s="21"/>
      <c r="EJ3" s="21"/>
      <c r="EK3" s="20">
        <v>0.66666666666666663</v>
      </c>
      <c r="EL3" s="21"/>
      <c r="EM3" s="21"/>
      <c r="EN3" s="21"/>
      <c r="EO3" s="21"/>
      <c r="EP3" s="21"/>
      <c r="EQ3" s="21"/>
      <c r="ER3" s="21"/>
      <c r="ES3" s="20">
        <v>0.70833333333333337</v>
      </c>
      <c r="ET3" s="21"/>
      <c r="EU3" s="21"/>
      <c r="EV3" s="21"/>
      <c r="EW3" s="21"/>
      <c r="EX3" s="21"/>
      <c r="EY3" s="21"/>
      <c r="EZ3" s="21"/>
      <c r="FA3" s="20">
        <v>0.75</v>
      </c>
      <c r="FB3" s="21"/>
      <c r="FC3" s="21"/>
      <c r="FD3" s="21"/>
      <c r="FE3" s="21"/>
      <c r="FF3" s="21"/>
      <c r="FG3" s="21"/>
      <c r="FH3" s="21"/>
      <c r="FI3" s="20">
        <v>0.79166666666666663</v>
      </c>
      <c r="FJ3" s="21"/>
      <c r="FK3" s="21"/>
      <c r="FL3" s="21"/>
      <c r="FM3" s="21"/>
      <c r="FN3" s="21"/>
      <c r="FO3" s="21"/>
      <c r="FP3" s="21"/>
      <c r="FQ3" s="20">
        <v>0.83333333333333337</v>
      </c>
      <c r="FR3" s="21"/>
      <c r="FS3" s="21"/>
      <c r="FT3" s="21"/>
      <c r="FU3" s="21"/>
      <c r="FV3" s="21"/>
      <c r="FW3" s="21"/>
      <c r="FX3" s="21"/>
      <c r="FY3" s="20">
        <v>0.875</v>
      </c>
      <c r="FZ3" s="21"/>
      <c r="GA3" s="21"/>
      <c r="GB3" s="21"/>
      <c r="GC3" s="21"/>
      <c r="GD3" s="21"/>
      <c r="GE3" s="21"/>
      <c r="GF3" s="21"/>
      <c r="GG3" s="20">
        <v>0.91666666666666663</v>
      </c>
      <c r="GH3" s="21"/>
      <c r="GI3" s="21"/>
      <c r="GJ3" s="21"/>
      <c r="GK3" s="21"/>
      <c r="GL3" s="21"/>
      <c r="GM3" s="21"/>
      <c r="GN3" s="21"/>
      <c r="GO3" s="20">
        <v>0.95833333333333337</v>
      </c>
      <c r="GP3" s="21"/>
      <c r="GQ3" s="21"/>
      <c r="GR3" s="21"/>
      <c r="GS3" s="21"/>
      <c r="GT3" s="21"/>
      <c r="GU3" s="21"/>
      <c r="GV3" s="21"/>
    </row>
    <row r="4" spans="1:204" ht="30" customHeight="1" thickBot="1" x14ac:dyDescent="0.25">
      <c r="A4" s="22" t="s">
        <v>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</row>
    <row r="5" spans="1:204" ht="15.75" customHeight="1" thickBot="1" x14ac:dyDescent="0.25">
      <c r="A5" s="12" t="s">
        <v>25</v>
      </c>
      <c r="B5" s="11" t="s">
        <v>55</v>
      </c>
      <c r="C5" s="11" t="s">
        <v>54</v>
      </c>
      <c r="D5" s="10" t="s">
        <v>53</v>
      </c>
      <c r="E5" s="23" t="s">
        <v>33</v>
      </c>
      <c r="F5" s="24"/>
      <c r="G5" s="25" t="s">
        <v>52</v>
      </c>
      <c r="H5" s="24"/>
      <c r="I5" s="25" t="s">
        <v>51</v>
      </c>
      <c r="J5" s="24"/>
      <c r="K5" s="25" t="s">
        <v>50</v>
      </c>
      <c r="L5" s="26"/>
      <c r="M5" s="23" t="s">
        <v>20</v>
      </c>
      <c r="N5" s="24"/>
      <c r="O5" s="25" t="s">
        <v>19</v>
      </c>
      <c r="P5" s="24"/>
      <c r="Q5" s="25" t="s">
        <v>18</v>
      </c>
      <c r="R5" s="24"/>
      <c r="S5" s="25" t="s">
        <v>49</v>
      </c>
      <c r="T5" s="26"/>
      <c r="U5" s="23" t="s">
        <v>20</v>
      </c>
      <c r="V5" s="24"/>
      <c r="W5" s="25" t="s">
        <v>19</v>
      </c>
      <c r="X5" s="24"/>
      <c r="Y5" s="25" t="s">
        <v>18</v>
      </c>
      <c r="Z5" s="24"/>
      <c r="AA5" s="25" t="s">
        <v>49</v>
      </c>
      <c r="AB5" s="26"/>
      <c r="AC5" s="23" t="s">
        <v>20</v>
      </c>
      <c r="AD5" s="24"/>
      <c r="AE5" s="25" t="s">
        <v>19</v>
      </c>
      <c r="AF5" s="24"/>
      <c r="AG5" s="25" t="s">
        <v>18</v>
      </c>
      <c r="AH5" s="24"/>
      <c r="AI5" s="25" t="s">
        <v>49</v>
      </c>
      <c r="AJ5" s="26"/>
      <c r="AK5" s="23" t="s">
        <v>20</v>
      </c>
      <c r="AL5" s="24"/>
      <c r="AM5" s="25" t="s">
        <v>19</v>
      </c>
      <c r="AN5" s="24"/>
      <c r="AO5" s="25" t="s">
        <v>18</v>
      </c>
      <c r="AP5" s="24"/>
      <c r="AQ5" s="25" t="s">
        <v>49</v>
      </c>
      <c r="AR5" s="26"/>
      <c r="AS5" s="23" t="s">
        <v>20</v>
      </c>
      <c r="AT5" s="24"/>
      <c r="AU5" s="25" t="s">
        <v>19</v>
      </c>
      <c r="AV5" s="24"/>
      <c r="AW5" s="25" t="s">
        <v>18</v>
      </c>
      <c r="AX5" s="24"/>
      <c r="AY5" s="25" t="s">
        <v>49</v>
      </c>
      <c r="AZ5" s="26"/>
      <c r="BA5" s="23" t="s">
        <v>20</v>
      </c>
      <c r="BB5" s="24"/>
      <c r="BC5" s="25" t="s">
        <v>19</v>
      </c>
      <c r="BD5" s="24"/>
      <c r="BE5" s="25" t="s">
        <v>18</v>
      </c>
      <c r="BF5" s="24"/>
      <c r="BG5" s="25" t="s">
        <v>49</v>
      </c>
      <c r="BH5" s="26"/>
      <c r="BI5" s="23" t="s">
        <v>20</v>
      </c>
      <c r="BJ5" s="24"/>
      <c r="BK5" s="25" t="s">
        <v>19</v>
      </c>
      <c r="BL5" s="24"/>
      <c r="BM5" s="25" t="s">
        <v>18</v>
      </c>
      <c r="BN5" s="24"/>
      <c r="BO5" s="25" t="s">
        <v>49</v>
      </c>
      <c r="BP5" s="26"/>
      <c r="BQ5" s="23" t="s">
        <v>20</v>
      </c>
      <c r="BR5" s="24"/>
      <c r="BS5" s="25" t="s">
        <v>19</v>
      </c>
      <c r="BT5" s="24"/>
      <c r="BU5" s="25" t="s">
        <v>18</v>
      </c>
      <c r="BV5" s="24"/>
      <c r="BW5" s="25" t="s">
        <v>49</v>
      </c>
      <c r="BX5" s="26"/>
      <c r="BY5" s="23" t="s">
        <v>20</v>
      </c>
      <c r="BZ5" s="24"/>
      <c r="CA5" s="25" t="s">
        <v>19</v>
      </c>
      <c r="CB5" s="24"/>
      <c r="CC5" s="25" t="s">
        <v>18</v>
      </c>
      <c r="CD5" s="24"/>
      <c r="CE5" s="25" t="s">
        <v>49</v>
      </c>
      <c r="CF5" s="26"/>
      <c r="CG5" s="23" t="s">
        <v>20</v>
      </c>
      <c r="CH5" s="24"/>
      <c r="CI5" s="25" t="s">
        <v>19</v>
      </c>
      <c r="CJ5" s="24"/>
      <c r="CK5" s="25" t="s">
        <v>18</v>
      </c>
      <c r="CL5" s="24"/>
      <c r="CM5" s="25" t="s">
        <v>49</v>
      </c>
      <c r="CN5" s="26"/>
      <c r="CO5" s="23" t="s">
        <v>20</v>
      </c>
      <c r="CP5" s="24"/>
      <c r="CQ5" s="25" t="s">
        <v>19</v>
      </c>
      <c r="CR5" s="24"/>
      <c r="CS5" s="25" t="s">
        <v>18</v>
      </c>
      <c r="CT5" s="24"/>
      <c r="CU5" s="25" t="s">
        <v>49</v>
      </c>
      <c r="CV5" s="26"/>
      <c r="CW5" s="23" t="s">
        <v>20</v>
      </c>
      <c r="CX5" s="24"/>
      <c r="CY5" s="25" t="s">
        <v>19</v>
      </c>
      <c r="CZ5" s="24"/>
      <c r="DA5" s="25" t="s">
        <v>18</v>
      </c>
      <c r="DB5" s="24"/>
      <c r="DC5" s="25" t="s">
        <v>49</v>
      </c>
      <c r="DD5" s="26"/>
      <c r="DE5" s="23" t="s">
        <v>20</v>
      </c>
      <c r="DF5" s="24"/>
      <c r="DG5" s="25" t="s">
        <v>19</v>
      </c>
      <c r="DH5" s="24"/>
      <c r="DI5" s="25" t="s">
        <v>18</v>
      </c>
      <c r="DJ5" s="24"/>
      <c r="DK5" s="25" t="s">
        <v>49</v>
      </c>
      <c r="DL5" s="26"/>
      <c r="DM5" s="23" t="s">
        <v>20</v>
      </c>
      <c r="DN5" s="24"/>
      <c r="DO5" s="25" t="s">
        <v>19</v>
      </c>
      <c r="DP5" s="24"/>
      <c r="DQ5" s="25" t="s">
        <v>18</v>
      </c>
      <c r="DR5" s="24"/>
      <c r="DS5" s="25" t="s">
        <v>49</v>
      </c>
      <c r="DT5" s="26"/>
      <c r="DU5" s="23" t="s">
        <v>20</v>
      </c>
      <c r="DV5" s="24"/>
      <c r="DW5" s="25" t="s">
        <v>19</v>
      </c>
      <c r="DX5" s="24"/>
      <c r="DY5" s="25" t="s">
        <v>18</v>
      </c>
      <c r="DZ5" s="24"/>
      <c r="EA5" s="25" t="s">
        <v>49</v>
      </c>
      <c r="EB5" s="26"/>
      <c r="EC5" s="23" t="s">
        <v>20</v>
      </c>
      <c r="ED5" s="24"/>
      <c r="EE5" s="25" t="s">
        <v>19</v>
      </c>
      <c r="EF5" s="24"/>
      <c r="EG5" s="25" t="s">
        <v>18</v>
      </c>
      <c r="EH5" s="24"/>
      <c r="EI5" s="25" t="s">
        <v>49</v>
      </c>
      <c r="EJ5" s="26"/>
      <c r="EK5" s="23" t="s">
        <v>20</v>
      </c>
      <c r="EL5" s="24"/>
      <c r="EM5" s="25" t="s">
        <v>19</v>
      </c>
      <c r="EN5" s="24"/>
      <c r="EO5" s="25" t="s">
        <v>18</v>
      </c>
      <c r="EP5" s="24"/>
      <c r="EQ5" s="25" t="s">
        <v>49</v>
      </c>
      <c r="ER5" s="26"/>
      <c r="ES5" s="23" t="s">
        <v>20</v>
      </c>
      <c r="ET5" s="24"/>
      <c r="EU5" s="25" t="s">
        <v>19</v>
      </c>
      <c r="EV5" s="24"/>
      <c r="EW5" s="25" t="s">
        <v>18</v>
      </c>
      <c r="EX5" s="24"/>
      <c r="EY5" s="25" t="s">
        <v>49</v>
      </c>
      <c r="EZ5" s="26"/>
      <c r="FA5" s="23" t="s">
        <v>20</v>
      </c>
      <c r="FB5" s="24"/>
      <c r="FC5" s="25" t="s">
        <v>19</v>
      </c>
      <c r="FD5" s="24"/>
      <c r="FE5" s="25" t="s">
        <v>18</v>
      </c>
      <c r="FF5" s="24"/>
      <c r="FG5" s="25" t="s">
        <v>49</v>
      </c>
      <c r="FH5" s="26"/>
      <c r="FI5" s="23" t="s">
        <v>20</v>
      </c>
      <c r="FJ5" s="24"/>
      <c r="FK5" s="25" t="s">
        <v>19</v>
      </c>
      <c r="FL5" s="24"/>
      <c r="FM5" s="25" t="s">
        <v>18</v>
      </c>
      <c r="FN5" s="24"/>
      <c r="FO5" s="25" t="s">
        <v>49</v>
      </c>
      <c r="FP5" s="26"/>
      <c r="FQ5" s="23" t="s">
        <v>20</v>
      </c>
      <c r="FR5" s="24"/>
      <c r="FS5" s="25" t="s">
        <v>19</v>
      </c>
      <c r="FT5" s="24"/>
      <c r="FU5" s="25" t="s">
        <v>18</v>
      </c>
      <c r="FV5" s="24"/>
      <c r="FW5" s="25" t="s">
        <v>49</v>
      </c>
      <c r="FX5" s="26"/>
      <c r="FY5" s="23" t="s">
        <v>20</v>
      </c>
      <c r="FZ5" s="24"/>
      <c r="GA5" s="25" t="s">
        <v>19</v>
      </c>
      <c r="GB5" s="24"/>
      <c r="GC5" s="25" t="s">
        <v>18</v>
      </c>
      <c r="GD5" s="24"/>
      <c r="GE5" s="25" t="s">
        <v>49</v>
      </c>
      <c r="GF5" s="26"/>
      <c r="GG5" s="23" t="s">
        <v>20</v>
      </c>
      <c r="GH5" s="24"/>
      <c r="GI5" s="25" t="s">
        <v>19</v>
      </c>
      <c r="GJ5" s="24"/>
      <c r="GK5" s="25" t="s">
        <v>18</v>
      </c>
      <c r="GL5" s="24"/>
      <c r="GM5" s="25" t="s">
        <v>49</v>
      </c>
      <c r="GN5" s="26"/>
      <c r="GO5" s="23" t="s">
        <v>20</v>
      </c>
      <c r="GP5" s="24"/>
      <c r="GQ5" s="25" t="s">
        <v>19</v>
      </c>
      <c r="GR5" s="24"/>
      <c r="GS5" s="25" t="s">
        <v>18</v>
      </c>
      <c r="GT5" s="24"/>
      <c r="GU5" s="25" t="s">
        <v>49</v>
      </c>
      <c r="GV5" s="26"/>
    </row>
    <row r="6" spans="1:204" x14ac:dyDescent="0.2">
      <c r="A6" s="9" t="s">
        <v>38</v>
      </c>
      <c r="B6" s="8">
        <v>10</v>
      </c>
      <c r="C6" s="7"/>
      <c r="D6" s="6"/>
      <c r="E6" s="34">
        <v>110</v>
      </c>
      <c r="F6" s="35"/>
      <c r="G6" s="36" t="s">
        <v>48</v>
      </c>
      <c r="H6" s="36"/>
      <c r="I6" s="37"/>
      <c r="J6" s="37"/>
      <c r="K6" s="37"/>
      <c r="L6" s="38"/>
      <c r="M6" s="67"/>
      <c r="N6" s="63"/>
      <c r="O6" s="64"/>
      <c r="P6" s="64"/>
      <c r="Q6" s="64"/>
      <c r="R6" s="64"/>
      <c r="S6" s="65"/>
      <c r="T6" s="66"/>
      <c r="U6" s="62"/>
      <c r="V6" s="63"/>
      <c r="W6" s="64"/>
      <c r="X6" s="64"/>
      <c r="Y6" s="64"/>
      <c r="Z6" s="64"/>
      <c r="AA6" s="65"/>
      <c r="AB6" s="66"/>
      <c r="AC6" s="62"/>
      <c r="AD6" s="63"/>
      <c r="AE6" s="64"/>
      <c r="AF6" s="64"/>
      <c r="AG6" s="64"/>
      <c r="AH6" s="64"/>
      <c r="AI6" s="65"/>
      <c r="AJ6" s="66"/>
      <c r="AK6" s="62"/>
      <c r="AL6" s="63"/>
      <c r="AM6" s="64"/>
      <c r="AN6" s="64"/>
      <c r="AO6" s="64"/>
      <c r="AP6" s="64"/>
      <c r="AQ6" s="65"/>
      <c r="AR6" s="66"/>
      <c r="AS6" s="62"/>
      <c r="AT6" s="63"/>
      <c r="AU6" s="64"/>
      <c r="AV6" s="64"/>
      <c r="AW6" s="64"/>
      <c r="AX6" s="64"/>
      <c r="AY6" s="65"/>
      <c r="AZ6" s="66"/>
      <c r="BA6" s="62"/>
      <c r="BB6" s="63"/>
      <c r="BC6" s="64"/>
      <c r="BD6" s="64"/>
      <c r="BE6" s="64"/>
      <c r="BF6" s="64"/>
      <c r="BG6" s="65"/>
      <c r="BH6" s="66"/>
      <c r="BI6" s="62"/>
      <c r="BJ6" s="63"/>
      <c r="BK6" s="64"/>
      <c r="BL6" s="64"/>
      <c r="BM6" s="64"/>
      <c r="BN6" s="64"/>
      <c r="BO6" s="65"/>
      <c r="BP6" s="66"/>
      <c r="BQ6" s="62"/>
      <c r="BR6" s="63"/>
      <c r="BS6" s="64"/>
      <c r="BT6" s="64"/>
      <c r="BU6" s="64"/>
      <c r="BV6" s="64"/>
      <c r="BW6" s="65"/>
      <c r="BX6" s="66"/>
      <c r="BY6" s="62"/>
      <c r="BZ6" s="63"/>
      <c r="CA6" s="64"/>
      <c r="CB6" s="64"/>
      <c r="CC6" s="64"/>
      <c r="CD6" s="64"/>
      <c r="CE6" s="65"/>
      <c r="CF6" s="66"/>
      <c r="CG6" s="62"/>
      <c r="CH6" s="63"/>
      <c r="CI6" s="64"/>
      <c r="CJ6" s="64"/>
      <c r="CK6" s="64"/>
      <c r="CL6" s="64"/>
      <c r="CM6" s="65"/>
      <c r="CN6" s="66"/>
      <c r="CO6" s="62"/>
      <c r="CP6" s="63"/>
      <c r="CQ6" s="64"/>
      <c r="CR6" s="64"/>
      <c r="CS6" s="64"/>
      <c r="CT6" s="64"/>
      <c r="CU6" s="65"/>
      <c r="CV6" s="66"/>
      <c r="CW6" s="62"/>
      <c r="CX6" s="63"/>
      <c r="CY6" s="64"/>
      <c r="CZ6" s="64"/>
      <c r="DA6" s="64"/>
      <c r="DB6" s="64"/>
      <c r="DC6" s="65"/>
      <c r="DD6" s="66"/>
      <c r="DE6" s="62"/>
      <c r="DF6" s="63"/>
      <c r="DG6" s="64"/>
      <c r="DH6" s="64"/>
      <c r="DI6" s="64"/>
      <c r="DJ6" s="64"/>
      <c r="DK6" s="65"/>
      <c r="DL6" s="66"/>
      <c r="DM6" s="62"/>
      <c r="DN6" s="63"/>
      <c r="DO6" s="64"/>
      <c r="DP6" s="64"/>
      <c r="DQ6" s="64"/>
      <c r="DR6" s="64"/>
      <c r="DS6" s="65"/>
      <c r="DT6" s="66"/>
      <c r="DU6" s="62"/>
      <c r="DV6" s="63"/>
      <c r="DW6" s="64"/>
      <c r="DX6" s="64"/>
      <c r="DY6" s="64"/>
      <c r="DZ6" s="64"/>
      <c r="EA6" s="65"/>
      <c r="EB6" s="66"/>
      <c r="EC6" s="62"/>
      <c r="ED6" s="63"/>
      <c r="EE6" s="64"/>
      <c r="EF6" s="64"/>
      <c r="EG6" s="64"/>
      <c r="EH6" s="64"/>
      <c r="EI6" s="65"/>
      <c r="EJ6" s="66"/>
      <c r="EK6" s="62"/>
      <c r="EL6" s="63"/>
      <c r="EM6" s="64"/>
      <c r="EN6" s="64"/>
      <c r="EO6" s="64"/>
      <c r="EP6" s="64"/>
      <c r="EQ6" s="65"/>
      <c r="ER6" s="66"/>
      <c r="ES6" s="62"/>
      <c r="ET6" s="63"/>
      <c r="EU6" s="64"/>
      <c r="EV6" s="64"/>
      <c r="EW6" s="64"/>
      <c r="EX6" s="64"/>
      <c r="EY6" s="65"/>
      <c r="EZ6" s="66"/>
      <c r="FA6" s="62"/>
      <c r="FB6" s="63"/>
      <c r="FC6" s="64"/>
      <c r="FD6" s="64"/>
      <c r="FE6" s="64"/>
      <c r="FF6" s="64"/>
      <c r="FG6" s="65"/>
      <c r="FH6" s="66"/>
      <c r="FI6" s="62"/>
      <c r="FJ6" s="63"/>
      <c r="FK6" s="64"/>
      <c r="FL6" s="64"/>
      <c r="FM6" s="64"/>
      <c r="FN6" s="64"/>
      <c r="FO6" s="65"/>
      <c r="FP6" s="66"/>
      <c r="FQ6" s="62"/>
      <c r="FR6" s="63"/>
      <c r="FS6" s="64"/>
      <c r="FT6" s="64"/>
      <c r="FU6" s="64"/>
      <c r="FV6" s="64"/>
      <c r="FW6" s="65"/>
      <c r="FX6" s="66"/>
      <c r="FY6" s="62"/>
      <c r="FZ6" s="63"/>
      <c r="GA6" s="64"/>
      <c r="GB6" s="64"/>
      <c r="GC6" s="64"/>
      <c r="GD6" s="64"/>
      <c r="GE6" s="65"/>
      <c r="GF6" s="66"/>
      <c r="GG6" s="62"/>
      <c r="GH6" s="63"/>
      <c r="GI6" s="64"/>
      <c r="GJ6" s="64"/>
      <c r="GK6" s="64"/>
      <c r="GL6" s="64"/>
      <c r="GM6" s="65"/>
      <c r="GN6" s="66"/>
      <c r="GO6" s="62"/>
      <c r="GP6" s="63"/>
      <c r="GQ6" s="64"/>
      <c r="GR6" s="64"/>
      <c r="GS6" s="64"/>
      <c r="GT6" s="64"/>
      <c r="GU6" s="65"/>
      <c r="GV6" s="66"/>
    </row>
    <row r="7" spans="1:204" x14ac:dyDescent="0.2">
      <c r="A7" s="29"/>
      <c r="B7" s="30"/>
      <c r="C7" s="30"/>
      <c r="D7" s="31"/>
      <c r="E7" s="45">
        <v>6</v>
      </c>
      <c r="F7" s="46"/>
      <c r="G7" s="47" t="s">
        <v>30</v>
      </c>
      <c r="H7" s="47"/>
      <c r="I7" s="48"/>
      <c r="J7" s="48"/>
      <c r="K7" s="48"/>
      <c r="L7" s="49"/>
      <c r="M7" s="201">
        <v>71</v>
      </c>
      <c r="N7" s="170"/>
      <c r="O7" s="171">
        <f>SUM(O34:Q43)</f>
        <v>0.66</v>
      </c>
      <c r="P7" s="171"/>
      <c r="Q7" s="171">
        <f>SUM(R34:T43)</f>
        <v>0.40700000000000003</v>
      </c>
      <c r="R7" s="171"/>
      <c r="S7" s="202">
        <v>0.85199999999999998</v>
      </c>
      <c r="T7" s="203"/>
      <c r="U7" s="169">
        <v>67</v>
      </c>
      <c r="V7" s="170"/>
      <c r="W7" s="171">
        <f>SUM(W34:Y43)</f>
        <v>0.61299999999999999</v>
      </c>
      <c r="X7" s="171"/>
      <c r="Y7" s="171">
        <f>SUM(Z34:AB43)</f>
        <v>0.39900000000000002</v>
      </c>
      <c r="Z7" s="171"/>
      <c r="AA7" s="202">
        <v>0.83899999999999997</v>
      </c>
      <c r="AB7" s="203"/>
      <c r="AC7" s="169">
        <v>65.3</v>
      </c>
      <c r="AD7" s="170"/>
      <c r="AE7" s="171">
        <f>SUM(AE34:AG43)</f>
        <v>0.59</v>
      </c>
      <c r="AF7" s="171"/>
      <c r="AG7" s="171">
        <f>SUM(AH34:AJ43)</f>
        <v>0.39700000000000002</v>
      </c>
      <c r="AH7" s="171"/>
      <c r="AI7" s="202">
        <v>0.83099999999999996</v>
      </c>
      <c r="AJ7" s="203"/>
      <c r="AK7" s="169">
        <v>64</v>
      </c>
      <c r="AL7" s="170"/>
      <c r="AM7" s="171">
        <f>SUM(AM34:AO43)</f>
        <v>0.57599999999999996</v>
      </c>
      <c r="AN7" s="171"/>
      <c r="AO7" s="171">
        <f>SUM(AP34:AR43)</f>
        <v>0.39700000000000002</v>
      </c>
      <c r="AP7" s="171"/>
      <c r="AQ7" s="202">
        <v>0.82299999999999995</v>
      </c>
      <c r="AR7" s="203"/>
      <c r="AS7" s="169">
        <v>62.5</v>
      </c>
      <c r="AT7" s="170"/>
      <c r="AU7" s="171">
        <f>SUM(AU34:AW43)</f>
        <v>0.55200000000000005</v>
      </c>
      <c r="AV7" s="171"/>
      <c r="AW7" s="171">
        <f>SUM(AX34:AZ43)</f>
        <v>0.4</v>
      </c>
      <c r="AX7" s="171"/>
      <c r="AY7" s="202">
        <v>0.81</v>
      </c>
      <c r="AZ7" s="203"/>
      <c r="BA7" s="169">
        <v>69.2</v>
      </c>
      <c r="BB7" s="170"/>
      <c r="BC7" s="171">
        <f>SUM(BC34:BE43)</f>
        <v>0.623</v>
      </c>
      <c r="BD7" s="171"/>
      <c r="BE7" s="171">
        <f>SUM(BF34:BH43)</f>
        <v>0.42900000000000005</v>
      </c>
      <c r="BF7" s="171"/>
      <c r="BG7" s="202">
        <v>0.82299999999999995</v>
      </c>
      <c r="BH7" s="203"/>
      <c r="BI7" s="169">
        <v>80.400000000000006</v>
      </c>
      <c r="BJ7" s="170"/>
      <c r="BK7" s="171">
        <f>SUM(BK34:BM43)</f>
        <v>0.754</v>
      </c>
      <c r="BL7" s="171"/>
      <c r="BM7" s="171">
        <f>SUM(BN34:BP43)</f>
        <v>0.44800000000000006</v>
      </c>
      <c r="BN7" s="171"/>
      <c r="BO7" s="202">
        <v>0.85899999999999999</v>
      </c>
      <c r="BP7" s="203"/>
      <c r="BQ7" s="169">
        <v>83.8</v>
      </c>
      <c r="BR7" s="170"/>
      <c r="BS7" s="171">
        <f>SUM(BS34:BU43)</f>
        <v>0.79100000000000004</v>
      </c>
      <c r="BT7" s="171"/>
      <c r="BU7" s="171">
        <f>SUM(BV34:BX43)</f>
        <v>0.45900000000000007</v>
      </c>
      <c r="BV7" s="171"/>
      <c r="BW7" s="202">
        <v>0.86499999999999999</v>
      </c>
      <c r="BX7" s="203"/>
      <c r="BY7" s="169">
        <v>116.5</v>
      </c>
      <c r="BZ7" s="170"/>
      <c r="CA7" s="171">
        <f>SUM(CA34:CC43)</f>
        <v>1.0429999999999999</v>
      </c>
      <c r="CB7" s="171"/>
      <c r="CC7" s="171">
        <f>SUM(CD34:CF43)</f>
        <v>0.72899999999999998</v>
      </c>
      <c r="CD7" s="171"/>
      <c r="CE7" s="202">
        <v>0.81899999999999995</v>
      </c>
      <c r="CF7" s="203"/>
      <c r="CG7" s="169">
        <v>158.4</v>
      </c>
      <c r="CH7" s="170"/>
      <c r="CI7" s="171">
        <f>SUM(CI34:CK43)</f>
        <v>1.3089999999999999</v>
      </c>
      <c r="CJ7" s="171"/>
      <c r="CK7" s="171">
        <f>SUM(CL34:CN43)</f>
        <v>1.1269999999999998</v>
      </c>
      <c r="CL7" s="171"/>
      <c r="CM7" s="202">
        <v>0.75800000000000001</v>
      </c>
      <c r="CN7" s="203"/>
      <c r="CO7" s="169">
        <v>232.7</v>
      </c>
      <c r="CP7" s="170"/>
      <c r="CQ7" s="171">
        <f>SUM(CQ34:CS43)</f>
        <v>1.8359999999999996</v>
      </c>
      <c r="CR7" s="171"/>
      <c r="CS7" s="171">
        <f>SUM(CT34:CV43)</f>
        <v>1.7530000000000001</v>
      </c>
      <c r="CT7" s="171"/>
      <c r="CU7" s="202">
        <v>0.72299999999999998</v>
      </c>
      <c r="CV7" s="203"/>
      <c r="CW7" s="169">
        <v>266</v>
      </c>
      <c r="CX7" s="170"/>
      <c r="CY7" s="171">
        <f>SUM(CY34:DA43)</f>
        <v>2.1219999999999999</v>
      </c>
      <c r="CZ7" s="171"/>
      <c r="DA7" s="171">
        <f>SUM(DB34:DD43)</f>
        <v>1.9799999999999998</v>
      </c>
      <c r="DB7" s="171"/>
      <c r="DC7" s="202">
        <v>0.73099999999999998</v>
      </c>
      <c r="DD7" s="203"/>
      <c r="DE7" s="169">
        <v>259.89999999999998</v>
      </c>
      <c r="DF7" s="170"/>
      <c r="DG7" s="171">
        <f>SUM(DG34:DI43)</f>
        <v>2.0260000000000002</v>
      </c>
      <c r="DH7" s="171"/>
      <c r="DI7" s="171">
        <f>SUM(DJ34:DL43)</f>
        <v>1.984</v>
      </c>
      <c r="DJ7" s="171"/>
      <c r="DK7" s="202">
        <v>0.71499999999999997</v>
      </c>
      <c r="DL7" s="203"/>
      <c r="DM7" s="169">
        <v>257.10000000000002</v>
      </c>
      <c r="DN7" s="170"/>
      <c r="DO7" s="171">
        <f>SUM(DO34:DQ43)</f>
        <v>1.9839999999999998</v>
      </c>
      <c r="DP7" s="171"/>
      <c r="DQ7" s="171">
        <f>SUM(DR34:DT43)</f>
        <v>1.9839999999999998</v>
      </c>
      <c r="DR7" s="171"/>
      <c r="DS7" s="202">
        <v>0.70699999999999996</v>
      </c>
      <c r="DT7" s="203"/>
      <c r="DU7" s="169">
        <v>251.3</v>
      </c>
      <c r="DV7" s="170"/>
      <c r="DW7" s="171">
        <f>SUM(DW34:DY43)</f>
        <v>1.9239999999999999</v>
      </c>
      <c r="DX7" s="171"/>
      <c r="DY7" s="171">
        <f>SUM(DZ34:EB43)</f>
        <v>1.954</v>
      </c>
      <c r="DZ7" s="171"/>
      <c r="EA7" s="202">
        <v>0.70199999999999996</v>
      </c>
      <c r="EB7" s="203"/>
      <c r="EC7" s="169">
        <v>263.8</v>
      </c>
      <c r="ED7" s="170"/>
      <c r="EE7" s="171">
        <f>SUM(EE34:EG43)</f>
        <v>2.113</v>
      </c>
      <c r="EF7" s="171"/>
      <c r="EG7" s="171">
        <f>SUM(EH34:EJ43)</f>
        <v>1.9510000000000001</v>
      </c>
      <c r="EH7" s="171"/>
      <c r="EI7" s="202">
        <v>0.73499999999999999</v>
      </c>
      <c r="EJ7" s="203"/>
      <c r="EK7" s="169">
        <v>258.2</v>
      </c>
      <c r="EL7" s="170"/>
      <c r="EM7" s="171">
        <f>SUM(EM34:EO43)</f>
        <v>2.0540000000000003</v>
      </c>
      <c r="EN7" s="171"/>
      <c r="EO7" s="171">
        <f>SUM(EP34:ER43)</f>
        <v>1.927</v>
      </c>
      <c r="EP7" s="171"/>
      <c r="EQ7" s="202">
        <v>0.72899999999999998</v>
      </c>
      <c r="ER7" s="203"/>
      <c r="ES7" s="169">
        <v>252.6</v>
      </c>
      <c r="ET7" s="170"/>
      <c r="EU7" s="171">
        <f>SUM(EU34:EW43)</f>
        <v>1.9799999999999998</v>
      </c>
      <c r="EV7" s="171"/>
      <c r="EW7" s="171">
        <f>SUM(EX34:EZ43)</f>
        <v>1.9159999999999999</v>
      </c>
      <c r="EX7" s="171"/>
      <c r="EY7" s="202">
        <v>0.71899999999999997</v>
      </c>
      <c r="EZ7" s="203"/>
      <c r="FA7" s="169">
        <v>265.8</v>
      </c>
      <c r="FB7" s="170"/>
      <c r="FC7" s="171">
        <f>SUM(FC34:FE43)</f>
        <v>2.1309999999999998</v>
      </c>
      <c r="FD7" s="171"/>
      <c r="FE7" s="171">
        <f>SUM(FF34:FH43)</f>
        <v>1.9669999999999999</v>
      </c>
      <c r="FF7" s="171"/>
      <c r="FG7" s="202">
        <v>0.73499999999999999</v>
      </c>
      <c r="FH7" s="203"/>
      <c r="FI7" s="169">
        <v>207.7</v>
      </c>
      <c r="FJ7" s="170"/>
      <c r="FK7" s="171">
        <f>SUM(FK34:FM43)</f>
        <v>1.6429999999999998</v>
      </c>
      <c r="FL7" s="171"/>
      <c r="FM7" s="171">
        <f>SUM(FN34:FP43)</f>
        <v>1.5640000000000001</v>
      </c>
      <c r="FN7" s="171"/>
      <c r="FO7" s="202">
        <v>0.72399999999999998</v>
      </c>
      <c r="FP7" s="203"/>
      <c r="FQ7" s="169">
        <v>97</v>
      </c>
      <c r="FR7" s="170"/>
      <c r="FS7" s="171">
        <f>SUM(FS34:FU43)</f>
        <v>0.93100000000000005</v>
      </c>
      <c r="FT7" s="171"/>
      <c r="FU7" s="171">
        <f>SUM(FV34:FX43)</f>
        <v>0.504</v>
      </c>
      <c r="FV7" s="171"/>
      <c r="FW7" s="202">
        <v>0.879</v>
      </c>
      <c r="FX7" s="203"/>
      <c r="FY7" s="169">
        <v>91.6</v>
      </c>
      <c r="FZ7" s="170"/>
      <c r="GA7" s="171">
        <f>SUM(GA34:GC43)</f>
        <v>0.8849999999999999</v>
      </c>
      <c r="GB7" s="171"/>
      <c r="GC7" s="171">
        <f>SUM(GD34:GF43)</f>
        <v>0.46200000000000008</v>
      </c>
      <c r="GD7" s="171"/>
      <c r="GE7" s="202">
        <v>0.88600000000000001</v>
      </c>
      <c r="GF7" s="203"/>
      <c r="GG7" s="169">
        <v>89.8</v>
      </c>
      <c r="GH7" s="170"/>
      <c r="GI7" s="171">
        <f>SUM(GI34:GK43)</f>
        <v>0.87</v>
      </c>
      <c r="GJ7" s="171"/>
      <c r="GK7" s="171">
        <f>SUM(GL34:GN43)</f>
        <v>0.44900000000000007</v>
      </c>
      <c r="GL7" s="171"/>
      <c r="GM7" s="202">
        <v>0.88800000000000001</v>
      </c>
      <c r="GN7" s="203"/>
      <c r="GO7" s="169">
        <v>82.6</v>
      </c>
      <c r="GP7" s="170"/>
      <c r="GQ7" s="171">
        <f>SUM(GQ34:GS43)</f>
        <v>0.78300000000000003</v>
      </c>
      <c r="GR7" s="171"/>
      <c r="GS7" s="171">
        <f>SUM(GT34:GV43)</f>
        <v>0.44200000000000006</v>
      </c>
      <c r="GT7" s="171"/>
      <c r="GU7" s="202">
        <v>0.871</v>
      </c>
      <c r="GV7" s="203"/>
    </row>
    <row r="8" spans="1:204" ht="15.75" customHeight="1" thickBot="1" x14ac:dyDescent="0.25">
      <c r="A8" s="32"/>
      <c r="B8" s="33"/>
      <c r="C8" s="33"/>
      <c r="D8" s="33"/>
      <c r="E8" s="56" t="s">
        <v>47</v>
      </c>
      <c r="F8" s="57"/>
      <c r="G8" s="57"/>
      <c r="H8" s="57"/>
      <c r="I8" s="57"/>
      <c r="J8" s="57"/>
      <c r="K8" s="57"/>
      <c r="L8" s="58"/>
      <c r="M8" s="57"/>
      <c r="N8" s="57"/>
      <c r="O8" s="57"/>
      <c r="P8" s="59"/>
      <c r="Q8" s="59"/>
      <c r="R8" s="74"/>
      <c r="S8" s="74"/>
      <c r="T8" s="75"/>
      <c r="U8" s="56"/>
      <c r="V8" s="57"/>
      <c r="W8" s="57"/>
      <c r="X8" s="59"/>
      <c r="Y8" s="59"/>
      <c r="Z8" s="74"/>
      <c r="AA8" s="74"/>
      <c r="AB8" s="75"/>
      <c r="AC8" s="56"/>
      <c r="AD8" s="57"/>
      <c r="AE8" s="57"/>
      <c r="AF8" s="59"/>
      <c r="AG8" s="59"/>
      <c r="AH8" s="74"/>
      <c r="AI8" s="74"/>
      <c r="AJ8" s="75"/>
      <c r="AK8" s="56"/>
      <c r="AL8" s="57"/>
      <c r="AM8" s="57"/>
      <c r="AN8" s="59"/>
      <c r="AO8" s="59"/>
      <c r="AP8" s="74"/>
      <c r="AQ8" s="74"/>
      <c r="AR8" s="75"/>
      <c r="AS8" s="56"/>
      <c r="AT8" s="57"/>
      <c r="AU8" s="57"/>
      <c r="AV8" s="59"/>
      <c r="AW8" s="59"/>
      <c r="AX8" s="74"/>
      <c r="AY8" s="74"/>
      <c r="AZ8" s="75"/>
      <c r="BA8" s="56"/>
      <c r="BB8" s="57"/>
      <c r="BC8" s="57"/>
      <c r="BD8" s="59"/>
      <c r="BE8" s="59"/>
      <c r="BF8" s="74"/>
      <c r="BG8" s="74"/>
      <c r="BH8" s="75"/>
      <c r="BI8" s="56"/>
      <c r="BJ8" s="57"/>
      <c r="BK8" s="57"/>
      <c r="BL8" s="59"/>
      <c r="BM8" s="59"/>
      <c r="BN8" s="74"/>
      <c r="BO8" s="74"/>
      <c r="BP8" s="75"/>
      <c r="BQ8" s="56"/>
      <c r="BR8" s="57"/>
      <c r="BS8" s="57"/>
      <c r="BT8" s="59"/>
      <c r="BU8" s="59"/>
      <c r="BV8" s="74"/>
      <c r="BW8" s="74"/>
      <c r="BX8" s="75"/>
      <c r="BY8" s="56"/>
      <c r="BZ8" s="57"/>
      <c r="CA8" s="57"/>
      <c r="CB8" s="59"/>
      <c r="CC8" s="59"/>
      <c r="CD8" s="74"/>
      <c r="CE8" s="74"/>
      <c r="CF8" s="75"/>
      <c r="CG8" s="56"/>
      <c r="CH8" s="57"/>
      <c r="CI8" s="57"/>
      <c r="CJ8" s="59"/>
      <c r="CK8" s="59"/>
      <c r="CL8" s="74"/>
      <c r="CM8" s="74"/>
      <c r="CN8" s="75"/>
      <c r="CO8" s="56"/>
      <c r="CP8" s="57"/>
      <c r="CQ8" s="57"/>
      <c r="CR8" s="59"/>
      <c r="CS8" s="59"/>
      <c r="CT8" s="74"/>
      <c r="CU8" s="74"/>
      <c r="CV8" s="75"/>
      <c r="CW8" s="56"/>
      <c r="CX8" s="57"/>
      <c r="CY8" s="57"/>
      <c r="CZ8" s="59"/>
      <c r="DA8" s="59"/>
      <c r="DB8" s="74"/>
      <c r="DC8" s="74"/>
      <c r="DD8" s="75"/>
      <c r="DE8" s="56"/>
      <c r="DF8" s="57"/>
      <c r="DG8" s="57"/>
      <c r="DH8" s="59"/>
      <c r="DI8" s="59"/>
      <c r="DJ8" s="74"/>
      <c r="DK8" s="74"/>
      <c r="DL8" s="75"/>
      <c r="DM8" s="56"/>
      <c r="DN8" s="57"/>
      <c r="DO8" s="57"/>
      <c r="DP8" s="59"/>
      <c r="DQ8" s="59"/>
      <c r="DR8" s="74"/>
      <c r="DS8" s="74"/>
      <c r="DT8" s="75"/>
      <c r="DU8" s="56"/>
      <c r="DV8" s="57"/>
      <c r="DW8" s="57"/>
      <c r="DX8" s="59"/>
      <c r="DY8" s="59"/>
      <c r="DZ8" s="74"/>
      <c r="EA8" s="74"/>
      <c r="EB8" s="75"/>
      <c r="EC8" s="56"/>
      <c r="ED8" s="57"/>
      <c r="EE8" s="57"/>
      <c r="EF8" s="59"/>
      <c r="EG8" s="59"/>
      <c r="EH8" s="74"/>
      <c r="EI8" s="74"/>
      <c r="EJ8" s="75"/>
      <c r="EK8" s="56"/>
      <c r="EL8" s="57"/>
      <c r="EM8" s="57"/>
      <c r="EN8" s="59"/>
      <c r="EO8" s="59"/>
      <c r="EP8" s="74"/>
      <c r="EQ8" s="74"/>
      <c r="ER8" s="75"/>
      <c r="ES8" s="56"/>
      <c r="ET8" s="57"/>
      <c r="EU8" s="57"/>
      <c r="EV8" s="59"/>
      <c r="EW8" s="59"/>
      <c r="EX8" s="74"/>
      <c r="EY8" s="74"/>
      <c r="EZ8" s="75"/>
      <c r="FA8" s="56"/>
      <c r="FB8" s="57"/>
      <c r="FC8" s="57"/>
      <c r="FD8" s="59"/>
      <c r="FE8" s="59"/>
      <c r="FF8" s="74"/>
      <c r="FG8" s="74"/>
      <c r="FH8" s="75"/>
      <c r="FI8" s="56"/>
      <c r="FJ8" s="57"/>
      <c r="FK8" s="57"/>
      <c r="FL8" s="59"/>
      <c r="FM8" s="59"/>
      <c r="FN8" s="74"/>
      <c r="FO8" s="74"/>
      <c r="FP8" s="75"/>
      <c r="FQ8" s="56"/>
      <c r="FR8" s="57"/>
      <c r="FS8" s="57"/>
      <c r="FT8" s="59"/>
      <c r="FU8" s="59"/>
      <c r="FV8" s="74"/>
      <c r="FW8" s="74"/>
      <c r="FX8" s="75"/>
      <c r="FY8" s="56"/>
      <c r="FZ8" s="57"/>
      <c r="GA8" s="57"/>
      <c r="GB8" s="59"/>
      <c r="GC8" s="59"/>
      <c r="GD8" s="74"/>
      <c r="GE8" s="74"/>
      <c r="GF8" s="75"/>
      <c r="GG8" s="56"/>
      <c r="GH8" s="57"/>
      <c r="GI8" s="57"/>
      <c r="GJ8" s="59"/>
      <c r="GK8" s="59"/>
      <c r="GL8" s="74"/>
      <c r="GM8" s="74"/>
      <c r="GN8" s="75"/>
      <c r="GO8" s="56"/>
      <c r="GP8" s="57"/>
      <c r="GQ8" s="57"/>
      <c r="GR8" s="59"/>
      <c r="GS8" s="59"/>
      <c r="GT8" s="74"/>
      <c r="GU8" s="74"/>
      <c r="GV8" s="75"/>
    </row>
    <row r="9" spans="1:204" x14ac:dyDescent="0.2">
      <c r="A9" s="9" t="s">
        <v>37</v>
      </c>
      <c r="B9" s="8">
        <v>10</v>
      </c>
      <c r="C9" s="7"/>
      <c r="D9" s="6"/>
      <c r="E9" s="34">
        <v>35</v>
      </c>
      <c r="F9" s="35"/>
      <c r="G9" s="36" t="s">
        <v>48</v>
      </c>
      <c r="H9" s="36"/>
      <c r="I9" s="37"/>
      <c r="J9" s="37"/>
      <c r="K9" s="37"/>
      <c r="L9" s="38"/>
      <c r="M9" s="67"/>
      <c r="N9" s="63"/>
      <c r="O9" s="204"/>
      <c r="P9" s="204"/>
      <c r="Q9" s="204"/>
      <c r="R9" s="204"/>
      <c r="S9" s="37"/>
      <c r="T9" s="38"/>
      <c r="U9" s="62"/>
      <c r="V9" s="63"/>
      <c r="W9" s="204"/>
      <c r="X9" s="204"/>
      <c r="Y9" s="204"/>
      <c r="Z9" s="204"/>
      <c r="AA9" s="37"/>
      <c r="AB9" s="38"/>
      <c r="AC9" s="62"/>
      <c r="AD9" s="63"/>
      <c r="AE9" s="204"/>
      <c r="AF9" s="204"/>
      <c r="AG9" s="204"/>
      <c r="AH9" s="204"/>
      <c r="AI9" s="37"/>
      <c r="AJ9" s="38"/>
      <c r="AK9" s="62"/>
      <c r="AL9" s="63"/>
      <c r="AM9" s="204"/>
      <c r="AN9" s="204"/>
      <c r="AO9" s="204"/>
      <c r="AP9" s="204"/>
      <c r="AQ9" s="37"/>
      <c r="AR9" s="38"/>
      <c r="AS9" s="62"/>
      <c r="AT9" s="63"/>
      <c r="AU9" s="204"/>
      <c r="AV9" s="204"/>
      <c r="AW9" s="204"/>
      <c r="AX9" s="204"/>
      <c r="AY9" s="37"/>
      <c r="AZ9" s="38"/>
      <c r="BA9" s="62"/>
      <c r="BB9" s="63"/>
      <c r="BC9" s="204"/>
      <c r="BD9" s="204"/>
      <c r="BE9" s="204"/>
      <c r="BF9" s="204"/>
      <c r="BG9" s="37"/>
      <c r="BH9" s="38"/>
      <c r="BI9" s="62"/>
      <c r="BJ9" s="63"/>
      <c r="BK9" s="204"/>
      <c r="BL9" s="204"/>
      <c r="BM9" s="204"/>
      <c r="BN9" s="204"/>
      <c r="BO9" s="37"/>
      <c r="BP9" s="38"/>
      <c r="BQ9" s="62"/>
      <c r="BR9" s="63"/>
      <c r="BS9" s="204"/>
      <c r="BT9" s="204"/>
      <c r="BU9" s="204"/>
      <c r="BV9" s="204"/>
      <c r="BW9" s="37"/>
      <c r="BX9" s="38"/>
      <c r="BY9" s="62"/>
      <c r="BZ9" s="63"/>
      <c r="CA9" s="204"/>
      <c r="CB9" s="204"/>
      <c r="CC9" s="204"/>
      <c r="CD9" s="204"/>
      <c r="CE9" s="37"/>
      <c r="CF9" s="38"/>
      <c r="CG9" s="62"/>
      <c r="CH9" s="63"/>
      <c r="CI9" s="204"/>
      <c r="CJ9" s="204"/>
      <c r="CK9" s="204"/>
      <c r="CL9" s="204"/>
      <c r="CM9" s="37"/>
      <c r="CN9" s="38"/>
      <c r="CO9" s="62"/>
      <c r="CP9" s="63"/>
      <c r="CQ9" s="204"/>
      <c r="CR9" s="204"/>
      <c r="CS9" s="204"/>
      <c r="CT9" s="204"/>
      <c r="CU9" s="37"/>
      <c r="CV9" s="38"/>
      <c r="CW9" s="62"/>
      <c r="CX9" s="63"/>
      <c r="CY9" s="204"/>
      <c r="CZ9" s="204"/>
      <c r="DA9" s="204"/>
      <c r="DB9" s="204"/>
      <c r="DC9" s="37"/>
      <c r="DD9" s="38"/>
      <c r="DE9" s="62"/>
      <c r="DF9" s="63"/>
      <c r="DG9" s="204"/>
      <c r="DH9" s="204"/>
      <c r="DI9" s="204"/>
      <c r="DJ9" s="204"/>
      <c r="DK9" s="37"/>
      <c r="DL9" s="38"/>
      <c r="DM9" s="62"/>
      <c r="DN9" s="63"/>
      <c r="DO9" s="204"/>
      <c r="DP9" s="204"/>
      <c r="DQ9" s="204"/>
      <c r="DR9" s="204"/>
      <c r="DS9" s="37"/>
      <c r="DT9" s="38"/>
      <c r="DU9" s="62"/>
      <c r="DV9" s="63"/>
      <c r="DW9" s="204"/>
      <c r="DX9" s="204"/>
      <c r="DY9" s="204"/>
      <c r="DZ9" s="204"/>
      <c r="EA9" s="37"/>
      <c r="EB9" s="38"/>
      <c r="EC9" s="62"/>
      <c r="ED9" s="63"/>
      <c r="EE9" s="204"/>
      <c r="EF9" s="204"/>
      <c r="EG9" s="204"/>
      <c r="EH9" s="204"/>
      <c r="EI9" s="37"/>
      <c r="EJ9" s="38"/>
      <c r="EK9" s="62"/>
      <c r="EL9" s="63"/>
      <c r="EM9" s="204"/>
      <c r="EN9" s="204"/>
      <c r="EO9" s="204"/>
      <c r="EP9" s="204"/>
      <c r="EQ9" s="37"/>
      <c r="ER9" s="38"/>
      <c r="ES9" s="62"/>
      <c r="ET9" s="63"/>
      <c r="EU9" s="204"/>
      <c r="EV9" s="204"/>
      <c r="EW9" s="204"/>
      <c r="EX9" s="204"/>
      <c r="EY9" s="37"/>
      <c r="EZ9" s="38"/>
      <c r="FA9" s="62"/>
      <c r="FB9" s="63"/>
      <c r="FC9" s="204"/>
      <c r="FD9" s="204"/>
      <c r="FE9" s="204"/>
      <c r="FF9" s="204"/>
      <c r="FG9" s="37"/>
      <c r="FH9" s="38"/>
      <c r="FI9" s="62"/>
      <c r="FJ9" s="63"/>
      <c r="FK9" s="204"/>
      <c r="FL9" s="204"/>
      <c r="FM9" s="204"/>
      <c r="FN9" s="204"/>
      <c r="FO9" s="37"/>
      <c r="FP9" s="38"/>
      <c r="FQ9" s="62"/>
      <c r="FR9" s="63"/>
      <c r="FS9" s="204"/>
      <c r="FT9" s="204"/>
      <c r="FU9" s="204"/>
      <c r="FV9" s="204"/>
      <c r="FW9" s="37"/>
      <c r="FX9" s="38"/>
      <c r="FY9" s="62"/>
      <c r="FZ9" s="63"/>
      <c r="GA9" s="204"/>
      <c r="GB9" s="204"/>
      <c r="GC9" s="204"/>
      <c r="GD9" s="204"/>
      <c r="GE9" s="37"/>
      <c r="GF9" s="38"/>
      <c r="GG9" s="62"/>
      <c r="GH9" s="63"/>
      <c r="GI9" s="204"/>
      <c r="GJ9" s="204"/>
      <c r="GK9" s="204"/>
      <c r="GL9" s="204"/>
      <c r="GM9" s="37"/>
      <c r="GN9" s="38"/>
      <c r="GO9" s="62"/>
      <c r="GP9" s="63"/>
      <c r="GQ9" s="204"/>
      <c r="GR9" s="204"/>
      <c r="GS9" s="204"/>
      <c r="GT9" s="204"/>
      <c r="GU9" s="37"/>
      <c r="GV9" s="38"/>
    </row>
    <row r="10" spans="1:204" x14ac:dyDescent="0.2">
      <c r="A10" s="29"/>
      <c r="B10" s="30"/>
      <c r="C10" s="30"/>
      <c r="D10" s="31"/>
      <c r="E10" s="45">
        <v>6</v>
      </c>
      <c r="F10" s="46"/>
      <c r="G10" s="47" t="s">
        <v>28</v>
      </c>
      <c r="H10" s="47"/>
      <c r="I10" s="48"/>
      <c r="J10" s="48"/>
      <c r="K10" s="48"/>
      <c r="L10" s="49"/>
      <c r="M10" s="201">
        <v>70.400000000000006</v>
      </c>
      <c r="N10" s="170"/>
      <c r="O10" s="171">
        <f>SUM(O48:Q54)</f>
        <v>0.65200000000000002</v>
      </c>
      <c r="P10" s="171"/>
      <c r="Q10" s="171">
        <f>SUM(R48:T54)</f>
        <v>0.40400000000000003</v>
      </c>
      <c r="R10" s="171"/>
      <c r="S10" s="202">
        <v>0.85</v>
      </c>
      <c r="T10" s="203"/>
      <c r="U10" s="169">
        <v>74</v>
      </c>
      <c r="V10" s="170"/>
      <c r="W10" s="171">
        <f>SUM(W48:Y54)</f>
        <v>0.68599999999999994</v>
      </c>
      <c r="X10" s="171"/>
      <c r="Y10" s="171">
        <f>SUM(Z48:AB54)</f>
        <v>0.42500000000000004</v>
      </c>
      <c r="Z10" s="171"/>
      <c r="AA10" s="202">
        <v>0.85</v>
      </c>
      <c r="AB10" s="203"/>
      <c r="AC10" s="169">
        <v>52.1</v>
      </c>
      <c r="AD10" s="170"/>
      <c r="AE10" s="171">
        <f>SUM(AE48:AG54)</f>
        <v>0.44300000000000006</v>
      </c>
      <c r="AF10" s="171"/>
      <c r="AG10" s="171">
        <f>SUM(AH48:AJ54)</f>
        <v>0.35399999999999998</v>
      </c>
      <c r="AH10" s="171"/>
      <c r="AI10" s="202">
        <v>0.78100000000000003</v>
      </c>
      <c r="AJ10" s="203"/>
      <c r="AK10" s="169">
        <v>58.2</v>
      </c>
      <c r="AL10" s="170"/>
      <c r="AM10" s="171">
        <f>SUM(AM48:AO54)</f>
        <v>0.51100000000000001</v>
      </c>
      <c r="AN10" s="171"/>
      <c r="AO10" s="171">
        <f>SUM(AP48:AR54)</f>
        <v>0.377</v>
      </c>
      <c r="AP10" s="171"/>
      <c r="AQ10" s="202">
        <v>0.80500000000000005</v>
      </c>
      <c r="AR10" s="203"/>
      <c r="AS10" s="169">
        <v>64.599999999999994</v>
      </c>
      <c r="AT10" s="170"/>
      <c r="AU10" s="171">
        <f>SUM(AU48:AW54)</f>
        <v>0.57799999999999996</v>
      </c>
      <c r="AV10" s="171"/>
      <c r="AW10" s="171">
        <f>SUM(AX48:AZ54)</f>
        <v>0.40300000000000002</v>
      </c>
      <c r="AX10" s="171"/>
      <c r="AY10" s="202">
        <v>0.82</v>
      </c>
      <c r="AZ10" s="203"/>
      <c r="BA10" s="169">
        <v>53.6</v>
      </c>
      <c r="BB10" s="170"/>
      <c r="BC10" s="171">
        <f>SUM(BC48:BE54)</f>
        <v>0.44799999999999995</v>
      </c>
      <c r="BD10" s="171"/>
      <c r="BE10" s="171">
        <f>SUM(BF48:BH54)</f>
        <v>0.375</v>
      </c>
      <c r="BF10" s="171"/>
      <c r="BG10" s="202">
        <v>0.76600000000000001</v>
      </c>
      <c r="BH10" s="203"/>
      <c r="BI10" s="169">
        <v>71.099999999999994</v>
      </c>
      <c r="BJ10" s="170"/>
      <c r="BK10" s="171">
        <f>SUM(BK48:BM54)</f>
        <v>0.64500000000000002</v>
      </c>
      <c r="BL10" s="171"/>
      <c r="BM10" s="171">
        <f>SUM(BN48:BP54)</f>
        <v>0.43000000000000005</v>
      </c>
      <c r="BN10" s="171"/>
      <c r="BO10" s="202">
        <v>0.83199999999999996</v>
      </c>
      <c r="BP10" s="203"/>
      <c r="BQ10" s="169">
        <v>63.8</v>
      </c>
      <c r="BR10" s="170"/>
      <c r="BS10" s="171">
        <f>SUM(BS48:BU54)</f>
        <v>0.57700000000000007</v>
      </c>
      <c r="BT10" s="171"/>
      <c r="BU10" s="171">
        <f>SUM(BV48:BX54)</f>
        <v>0.38750000000000007</v>
      </c>
      <c r="BV10" s="171"/>
      <c r="BW10" s="202">
        <v>0.82899999999999996</v>
      </c>
      <c r="BX10" s="203"/>
      <c r="BY10" s="169">
        <v>105</v>
      </c>
      <c r="BZ10" s="170"/>
      <c r="CA10" s="171">
        <f>SUM(CA48:CC54)</f>
        <v>0.95300000000000007</v>
      </c>
      <c r="CB10" s="171"/>
      <c r="CC10" s="171">
        <f>SUM(CD48:CF54)</f>
        <v>0.63800000000000001</v>
      </c>
      <c r="CD10" s="171"/>
      <c r="CE10" s="202">
        <v>0.83099999999999996</v>
      </c>
      <c r="CF10" s="203"/>
      <c r="CG10" s="169">
        <v>134</v>
      </c>
      <c r="CH10" s="170"/>
      <c r="CI10" s="171">
        <f>SUM(CI48:CK54)</f>
        <v>1.1850000000000001</v>
      </c>
      <c r="CJ10" s="171"/>
      <c r="CK10" s="171">
        <f>SUM(CL48:CN54)</f>
        <v>0.85699999999999998</v>
      </c>
      <c r="CL10" s="171"/>
      <c r="CM10" s="202">
        <v>0.81</v>
      </c>
      <c r="CN10" s="203"/>
      <c r="CO10" s="169">
        <v>166.2</v>
      </c>
      <c r="CP10" s="170"/>
      <c r="CQ10" s="171">
        <f>SUM(CQ48:CS54)</f>
        <v>1.5970000000000002</v>
      </c>
      <c r="CR10" s="171"/>
      <c r="CS10" s="171">
        <f>SUM(CT48:CV54)</f>
        <v>0.86</v>
      </c>
      <c r="CT10" s="171"/>
      <c r="CU10" s="202">
        <v>0.88</v>
      </c>
      <c r="CV10" s="203"/>
      <c r="CW10" s="169">
        <v>121.5</v>
      </c>
      <c r="CX10" s="170"/>
      <c r="CY10" s="171">
        <f>SUM(CY48:DA54)</f>
        <v>1.1600000000000001</v>
      </c>
      <c r="CZ10" s="171"/>
      <c r="DA10" s="171">
        <f>SUM(DB48:DD54)</f>
        <v>0.63500000000000001</v>
      </c>
      <c r="DB10" s="171"/>
      <c r="DC10" s="202">
        <v>0.878</v>
      </c>
      <c r="DD10" s="203"/>
      <c r="DE10" s="169">
        <v>71.099999999999994</v>
      </c>
      <c r="DF10" s="170"/>
      <c r="DG10" s="171">
        <f>SUM(DG48:DI54)</f>
        <v>0.63600000000000001</v>
      </c>
      <c r="DH10" s="171"/>
      <c r="DI10" s="171">
        <f>SUM(DJ48:DL54)</f>
        <v>0.44299999999999995</v>
      </c>
      <c r="DJ10" s="171"/>
      <c r="DK10" s="202">
        <v>0.82</v>
      </c>
      <c r="DL10" s="203"/>
      <c r="DM10" s="169">
        <v>118.6</v>
      </c>
      <c r="DN10" s="170"/>
      <c r="DO10" s="171">
        <f>SUM(DO48:DQ54)</f>
        <v>1.087</v>
      </c>
      <c r="DP10" s="171"/>
      <c r="DQ10" s="171">
        <f>SUM(DR48:DT54)</f>
        <v>0.70399999999999996</v>
      </c>
      <c r="DR10" s="171"/>
      <c r="DS10" s="202">
        <v>0.83899999999999997</v>
      </c>
      <c r="DT10" s="203"/>
      <c r="DU10" s="169">
        <v>124.5</v>
      </c>
      <c r="DV10" s="170"/>
      <c r="DW10" s="171">
        <f>SUM(DW48:DY54)</f>
        <v>1.1519999999999999</v>
      </c>
      <c r="DX10" s="171"/>
      <c r="DY10" s="171">
        <f>SUM(DZ48:EB54)</f>
        <v>0.72199999999999998</v>
      </c>
      <c r="DZ10" s="171"/>
      <c r="EA10" s="202">
        <v>0.84699999999999998</v>
      </c>
      <c r="EB10" s="203"/>
      <c r="EC10" s="169">
        <v>124.9</v>
      </c>
      <c r="ED10" s="170"/>
      <c r="EE10" s="171">
        <f>SUM(EE48:EG54)</f>
        <v>1.147</v>
      </c>
      <c r="EF10" s="171"/>
      <c r="EG10" s="171">
        <f>SUM(EH48:EJ54)</f>
        <v>0.73599999999999999</v>
      </c>
      <c r="EH10" s="171"/>
      <c r="EI10" s="202">
        <v>0.84199999999999997</v>
      </c>
      <c r="EJ10" s="203"/>
      <c r="EK10" s="169">
        <v>127.9</v>
      </c>
      <c r="EL10" s="170"/>
      <c r="EM10" s="171">
        <f>SUM(EM48:EO54)</f>
        <v>1.21</v>
      </c>
      <c r="EN10" s="171"/>
      <c r="EO10" s="171">
        <f>SUM(EP48:ER54)</f>
        <v>0.69500000000000006</v>
      </c>
      <c r="EP10" s="171"/>
      <c r="EQ10" s="202">
        <v>0.86699999999999999</v>
      </c>
      <c r="ER10" s="203"/>
      <c r="ES10" s="169">
        <v>116.2</v>
      </c>
      <c r="ET10" s="170"/>
      <c r="EU10" s="171">
        <f>SUM(EU48:EW54)</f>
        <v>1.0880000000000001</v>
      </c>
      <c r="EV10" s="171"/>
      <c r="EW10" s="171">
        <f>SUM(EX48:EZ54)</f>
        <v>0.65500000000000003</v>
      </c>
      <c r="EX10" s="171"/>
      <c r="EY10" s="202">
        <v>0.85699999999999998</v>
      </c>
      <c r="EZ10" s="203"/>
      <c r="FA10" s="169">
        <v>113.5</v>
      </c>
      <c r="FB10" s="170"/>
      <c r="FC10" s="171">
        <f>SUM(FC48:FE54)</f>
        <v>1.0740000000000001</v>
      </c>
      <c r="FD10" s="171"/>
      <c r="FE10" s="171">
        <f>SUM(FF48:FH54)</f>
        <v>0.61899999999999999</v>
      </c>
      <c r="FF10" s="171"/>
      <c r="FG10" s="202">
        <v>0.86699999999999999</v>
      </c>
      <c r="FH10" s="203"/>
      <c r="FI10" s="169">
        <v>71.8</v>
      </c>
      <c r="FJ10" s="170"/>
      <c r="FK10" s="171">
        <f>SUM(FK48:FM54)</f>
        <v>0.68899999999999995</v>
      </c>
      <c r="FL10" s="171"/>
      <c r="FM10" s="171">
        <f>SUM(FN48:FP54)</f>
        <v>0.376</v>
      </c>
      <c r="FN10" s="171"/>
      <c r="FO10" s="202">
        <v>0.877</v>
      </c>
      <c r="FP10" s="203"/>
      <c r="FQ10" s="169">
        <v>63</v>
      </c>
      <c r="FR10" s="170"/>
      <c r="FS10" s="171">
        <f>SUM(FS48:FU54)</f>
        <v>0.59500000000000008</v>
      </c>
      <c r="FT10" s="171"/>
      <c r="FU10" s="171">
        <f>SUM(FV48:FX54)</f>
        <v>0.34399999999999997</v>
      </c>
      <c r="FV10" s="171"/>
      <c r="FW10" s="202">
        <v>0.86499999999999999</v>
      </c>
      <c r="FX10" s="203"/>
      <c r="FY10" s="169">
        <v>97.4</v>
      </c>
      <c r="FZ10" s="170"/>
      <c r="GA10" s="171">
        <f>SUM(GA48:GC54)</f>
        <v>0.96299999999999997</v>
      </c>
      <c r="GB10" s="171"/>
      <c r="GC10" s="171">
        <f>SUM(GD48:GF54)</f>
        <v>0.44799999999999995</v>
      </c>
      <c r="GD10" s="171"/>
      <c r="GE10" s="202">
        <v>0.90700000000000003</v>
      </c>
      <c r="GF10" s="203"/>
      <c r="GG10" s="169">
        <v>76.099999999999994</v>
      </c>
      <c r="GH10" s="170"/>
      <c r="GI10" s="171">
        <f>SUM(GI48:GK54)</f>
        <v>0.73899999999999999</v>
      </c>
      <c r="GJ10" s="171"/>
      <c r="GK10" s="171">
        <f>SUM(GL48:GN54)</f>
        <v>0.38100000000000001</v>
      </c>
      <c r="GL10" s="171"/>
      <c r="GM10" s="202">
        <v>0.88800000000000001</v>
      </c>
      <c r="GN10" s="203"/>
      <c r="GO10" s="169">
        <v>69.900000000000006</v>
      </c>
      <c r="GP10" s="170"/>
      <c r="GQ10" s="171">
        <f>SUM(GQ48:GS54)</f>
        <v>0.66800000000000004</v>
      </c>
      <c r="GR10" s="171"/>
      <c r="GS10" s="171">
        <f>SUM(GT48:GV54)</f>
        <v>0.36799999999999999</v>
      </c>
      <c r="GT10" s="171"/>
      <c r="GU10" s="202">
        <v>0.876</v>
      </c>
      <c r="GV10" s="203"/>
    </row>
    <row r="11" spans="1:204" ht="15.75" customHeight="1" thickBot="1" x14ac:dyDescent="0.25">
      <c r="A11" s="32"/>
      <c r="B11" s="33"/>
      <c r="C11" s="33"/>
      <c r="D11" s="33"/>
      <c r="E11" s="56" t="s">
        <v>47</v>
      </c>
      <c r="F11" s="57"/>
      <c r="G11" s="57"/>
      <c r="H11" s="57"/>
      <c r="I11" s="57"/>
      <c r="J11" s="57"/>
      <c r="K11" s="57"/>
      <c r="L11" s="58"/>
      <c r="M11" s="57"/>
      <c r="N11" s="57"/>
      <c r="O11" s="57"/>
      <c r="P11" s="59" t="s">
        <v>46</v>
      </c>
      <c r="Q11" s="59"/>
      <c r="R11" s="74"/>
      <c r="S11" s="74"/>
      <c r="T11" s="75"/>
      <c r="U11" s="56"/>
      <c r="V11" s="57"/>
      <c r="W11" s="57"/>
      <c r="X11" s="59" t="s">
        <v>46</v>
      </c>
      <c r="Y11" s="59"/>
      <c r="Z11" s="74"/>
      <c r="AA11" s="74"/>
      <c r="AB11" s="75"/>
      <c r="AC11" s="56"/>
      <c r="AD11" s="57"/>
      <c r="AE11" s="57"/>
      <c r="AF11" s="59" t="s">
        <v>46</v>
      </c>
      <c r="AG11" s="59"/>
      <c r="AH11" s="74"/>
      <c r="AI11" s="74"/>
      <c r="AJ11" s="75"/>
      <c r="AK11" s="56"/>
      <c r="AL11" s="57"/>
      <c r="AM11" s="57"/>
      <c r="AN11" s="59" t="s">
        <v>46</v>
      </c>
      <c r="AO11" s="59"/>
      <c r="AP11" s="74"/>
      <c r="AQ11" s="74"/>
      <c r="AR11" s="75"/>
      <c r="AS11" s="56"/>
      <c r="AT11" s="57"/>
      <c r="AU11" s="57"/>
      <c r="AV11" s="59" t="s">
        <v>46</v>
      </c>
      <c r="AW11" s="59"/>
      <c r="AX11" s="74"/>
      <c r="AY11" s="74"/>
      <c r="AZ11" s="75"/>
      <c r="BA11" s="56"/>
      <c r="BB11" s="57"/>
      <c r="BC11" s="57"/>
      <c r="BD11" s="59" t="s">
        <v>46</v>
      </c>
      <c r="BE11" s="59"/>
      <c r="BF11" s="74"/>
      <c r="BG11" s="74"/>
      <c r="BH11" s="75"/>
      <c r="BI11" s="56"/>
      <c r="BJ11" s="57"/>
      <c r="BK11" s="57"/>
      <c r="BL11" s="59" t="s">
        <v>46</v>
      </c>
      <c r="BM11" s="59"/>
      <c r="BN11" s="74"/>
      <c r="BO11" s="74"/>
      <c r="BP11" s="75"/>
      <c r="BQ11" s="56"/>
      <c r="BR11" s="57"/>
      <c r="BS11" s="57"/>
      <c r="BT11" s="59" t="s">
        <v>46</v>
      </c>
      <c r="BU11" s="59"/>
      <c r="BV11" s="74"/>
      <c r="BW11" s="74"/>
      <c r="BX11" s="75"/>
      <c r="BY11" s="56"/>
      <c r="BZ11" s="57"/>
      <c r="CA11" s="57"/>
      <c r="CB11" s="59" t="s">
        <v>46</v>
      </c>
      <c r="CC11" s="59"/>
      <c r="CD11" s="74"/>
      <c r="CE11" s="74"/>
      <c r="CF11" s="75"/>
      <c r="CG11" s="56"/>
      <c r="CH11" s="57"/>
      <c r="CI11" s="57"/>
      <c r="CJ11" s="59" t="s">
        <v>46</v>
      </c>
      <c r="CK11" s="59"/>
      <c r="CL11" s="74"/>
      <c r="CM11" s="74"/>
      <c r="CN11" s="75"/>
      <c r="CO11" s="56"/>
      <c r="CP11" s="57"/>
      <c r="CQ11" s="57"/>
      <c r="CR11" s="59" t="s">
        <v>46</v>
      </c>
      <c r="CS11" s="59"/>
      <c r="CT11" s="74"/>
      <c r="CU11" s="74"/>
      <c r="CV11" s="75"/>
      <c r="CW11" s="56"/>
      <c r="CX11" s="57"/>
      <c r="CY11" s="57"/>
      <c r="CZ11" s="59" t="s">
        <v>46</v>
      </c>
      <c r="DA11" s="59"/>
      <c r="DB11" s="74"/>
      <c r="DC11" s="74"/>
      <c r="DD11" s="75"/>
      <c r="DE11" s="56"/>
      <c r="DF11" s="57"/>
      <c r="DG11" s="57"/>
      <c r="DH11" s="59" t="s">
        <v>46</v>
      </c>
      <c r="DI11" s="59"/>
      <c r="DJ11" s="74"/>
      <c r="DK11" s="74"/>
      <c r="DL11" s="75"/>
      <c r="DM11" s="56"/>
      <c r="DN11" s="57"/>
      <c r="DO11" s="57"/>
      <c r="DP11" s="59" t="s">
        <v>46</v>
      </c>
      <c r="DQ11" s="59"/>
      <c r="DR11" s="74"/>
      <c r="DS11" s="74"/>
      <c r="DT11" s="75"/>
      <c r="DU11" s="56"/>
      <c r="DV11" s="57"/>
      <c r="DW11" s="57"/>
      <c r="DX11" s="59" t="s">
        <v>46</v>
      </c>
      <c r="DY11" s="59"/>
      <c r="DZ11" s="74"/>
      <c r="EA11" s="74"/>
      <c r="EB11" s="75"/>
      <c r="EC11" s="56"/>
      <c r="ED11" s="57"/>
      <c r="EE11" s="57"/>
      <c r="EF11" s="59" t="s">
        <v>46</v>
      </c>
      <c r="EG11" s="59"/>
      <c r="EH11" s="74"/>
      <c r="EI11" s="74"/>
      <c r="EJ11" s="75"/>
      <c r="EK11" s="56"/>
      <c r="EL11" s="57"/>
      <c r="EM11" s="57"/>
      <c r="EN11" s="59" t="s">
        <v>46</v>
      </c>
      <c r="EO11" s="59"/>
      <c r="EP11" s="74"/>
      <c r="EQ11" s="74"/>
      <c r="ER11" s="75"/>
      <c r="ES11" s="56"/>
      <c r="ET11" s="57"/>
      <c r="EU11" s="57"/>
      <c r="EV11" s="59" t="s">
        <v>46</v>
      </c>
      <c r="EW11" s="59"/>
      <c r="EX11" s="74"/>
      <c r="EY11" s="74"/>
      <c r="EZ11" s="75"/>
      <c r="FA11" s="56"/>
      <c r="FB11" s="57"/>
      <c r="FC11" s="57"/>
      <c r="FD11" s="59" t="s">
        <v>46</v>
      </c>
      <c r="FE11" s="59"/>
      <c r="FF11" s="74"/>
      <c r="FG11" s="74"/>
      <c r="FH11" s="75"/>
      <c r="FI11" s="56"/>
      <c r="FJ11" s="57"/>
      <c r="FK11" s="57"/>
      <c r="FL11" s="59" t="s">
        <v>46</v>
      </c>
      <c r="FM11" s="59"/>
      <c r="FN11" s="74"/>
      <c r="FO11" s="74"/>
      <c r="FP11" s="75"/>
      <c r="FQ11" s="56"/>
      <c r="FR11" s="57"/>
      <c r="FS11" s="57"/>
      <c r="FT11" s="59" t="s">
        <v>46</v>
      </c>
      <c r="FU11" s="59"/>
      <c r="FV11" s="74"/>
      <c r="FW11" s="74"/>
      <c r="FX11" s="75"/>
      <c r="FY11" s="56"/>
      <c r="FZ11" s="57"/>
      <c r="GA11" s="57"/>
      <c r="GB11" s="59" t="s">
        <v>46</v>
      </c>
      <c r="GC11" s="59"/>
      <c r="GD11" s="74"/>
      <c r="GE11" s="74"/>
      <c r="GF11" s="75"/>
      <c r="GG11" s="56"/>
      <c r="GH11" s="57"/>
      <c r="GI11" s="57"/>
      <c r="GJ11" s="59" t="s">
        <v>46</v>
      </c>
      <c r="GK11" s="59"/>
      <c r="GL11" s="74"/>
      <c r="GM11" s="74"/>
      <c r="GN11" s="75"/>
      <c r="GO11" s="56"/>
      <c r="GP11" s="57"/>
      <c r="GQ11" s="57"/>
      <c r="GR11" s="59" t="s">
        <v>46</v>
      </c>
      <c r="GS11" s="59"/>
      <c r="GT11" s="74"/>
      <c r="GU11" s="74"/>
      <c r="GV11" s="75"/>
    </row>
    <row r="12" spans="1:204" x14ac:dyDescent="0.2">
      <c r="A12" s="76" t="s">
        <v>45</v>
      </c>
      <c r="B12" s="77"/>
      <c r="C12" s="77"/>
      <c r="D12" s="77"/>
      <c r="E12" s="80" t="s">
        <v>44</v>
      </c>
      <c r="F12" s="81"/>
      <c r="G12" s="81"/>
      <c r="H12" s="81"/>
      <c r="I12" s="81"/>
      <c r="J12" s="81"/>
      <c r="K12" s="81"/>
      <c r="L12" s="82"/>
      <c r="M12" s="83">
        <f>SUM(M6)</f>
        <v>0</v>
      </c>
      <c r="N12" s="84"/>
      <c r="O12" s="85">
        <f>SUM(O6)</f>
        <v>0</v>
      </c>
      <c r="P12" s="84"/>
      <c r="Q12" s="85">
        <f>SUM(Q6)</f>
        <v>0</v>
      </c>
      <c r="R12" s="84"/>
      <c r="S12" s="84"/>
      <c r="T12" s="86"/>
      <c r="U12" s="87">
        <f>SUM(U6)</f>
        <v>0</v>
      </c>
      <c r="V12" s="84"/>
      <c r="W12" s="85">
        <f>SUM(W6)</f>
        <v>0</v>
      </c>
      <c r="X12" s="84"/>
      <c r="Y12" s="85">
        <f>SUM(Y6)</f>
        <v>0</v>
      </c>
      <c r="Z12" s="84"/>
      <c r="AA12" s="84"/>
      <c r="AB12" s="86"/>
      <c r="AC12" s="87">
        <f>SUM(AC6)</f>
        <v>0</v>
      </c>
      <c r="AD12" s="84"/>
      <c r="AE12" s="85">
        <f>SUM(AE6)</f>
        <v>0</v>
      </c>
      <c r="AF12" s="84"/>
      <c r="AG12" s="85">
        <f>SUM(AG6)</f>
        <v>0</v>
      </c>
      <c r="AH12" s="84"/>
      <c r="AI12" s="84"/>
      <c r="AJ12" s="86"/>
      <c r="AK12" s="87">
        <f>SUM(AK6)</f>
        <v>0</v>
      </c>
      <c r="AL12" s="84"/>
      <c r="AM12" s="85">
        <f>SUM(AM6)</f>
        <v>0</v>
      </c>
      <c r="AN12" s="84"/>
      <c r="AO12" s="85">
        <f>SUM(AO6)</f>
        <v>0</v>
      </c>
      <c r="AP12" s="84"/>
      <c r="AQ12" s="84"/>
      <c r="AR12" s="86"/>
      <c r="AS12" s="87">
        <f>SUM(AS6)</f>
        <v>0</v>
      </c>
      <c r="AT12" s="84"/>
      <c r="AU12" s="85">
        <f>SUM(AU6)</f>
        <v>0</v>
      </c>
      <c r="AV12" s="84"/>
      <c r="AW12" s="85">
        <f>SUM(AW6)</f>
        <v>0</v>
      </c>
      <c r="AX12" s="84"/>
      <c r="AY12" s="84"/>
      <c r="AZ12" s="86"/>
      <c r="BA12" s="87">
        <f>SUM(BA6)</f>
        <v>0</v>
      </c>
      <c r="BB12" s="84"/>
      <c r="BC12" s="85">
        <f>SUM(BC6)</f>
        <v>0</v>
      </c>
      <c r="BD12" s="84"/>
      <c r="BE12" s="85">
        <f>SUM(BE6)</f>
        <v>0</v>
      </c>
      <c r="BF12" s="84"/>
      <c r="BG12" s="84"/>
      <c r="BH12" s="86"/>
      <c r="BI12" s="87">
        <f>SUM(BI6)</f>
        <v>0</v>
      </c>
      <c r="BJ12" s="84"/>
      <c r="BK12" s="85">
        <f>SUM(BK6)</f>
        <v>0</v>
      </c>
      <c r="BL12" s="84"/>
      <c r="BM12" s="85">
        <f>SUM(BM6)</f>
        <v>0</v>
      </c>
      <c r="BN12" s="84"/>
      <c r="BO12" s="84"/>
      <c r="BP12" s="86"/>
      <c r="BQ12" s="87">
        <f>SUM(BQ6)</f>
        <v>0</v>
      </c>
      <c r="BR12" s="84"/>
      <c r="BS12" s="85">
        <f>SUM(BS6)</f>
        <v>0</v>
      </c>
      <c r="BT12" s="84"/>
      <c r="BU12" s="85">
        <f>SUM(BU6)</f>
        <v>0</v>
      </c>
      <c r="BV12" s="84"/>
      <c r="BW12" s="84"/>
      <c r="BX12" s="86"/>
      <c r="BY12" s="87">
        <f>SUM(BY6)</f>
        <v>0</v>
      </c>
      <c r="BZ12" s="84"/>
      <c r="CA12" s="85">
        <f>SUM(CA6)</f>
        <v>0</v>
      </c>
      <c r="CB12" s="84"/>
      <c r="CC12" s="85">
        <f>SUM(CC6)</f>
        <v>0</v>
      </c>
      <c r="CD12" s="84"/>
      <c r="CE12" s="84"/>
      <c r="CF12" s="86"/>
      <c r="CG12" s="87">
        <f>SUM(CG6)</f>
        <v>0</v>
      </c>
      <c r="CH12" s="84"/>
      <c r="CI12" s="85">
        <f>SUM(CI6)</f>
        <v>0</v>
      </c>
      <c r="CJ12" s="84"/>
      <c r="CK12" s="85">
        <f>SUM(CK6)</f>
        <v>0</v>
      </c>
      <c r="CL12" s="84"/>
      <c r="CM12" s="84"/>
      <c r="CN12" s="86"/>
      <c r="CO12" s="87">
        <f>SUM(CO6)</f>
        <v>0</v>
      </c>
      <c r="CP12" s="84"/>
      <c r="CQ12" s="85">
        <f>SUM(CQ6)</f>
        <v>0</v>
      </c>
      <c r="CR12" s="84"/>
      <c r="CS12" s="85">
        <f>SUM(CS6)</f>
        <v>0</v>
      </c>
      <c r="CT12" s="84"/>
      <c r="CU12" s="84"/>
      <c r="CV12" s="86"/>
      <c r="CW12" s="87">
        <f>SUM(CW6)</f>
        <v>0</v>
      </c>
      <c r="CX12" s="84"/>
      <c r="CY12" s="85">
        <f>SUM(CY6)</f>
        <v>0</v>
      </c>
      <c r="CZ12" s="84"/>
      <c r="DA12" s="85">
        <f>SUM(DA6)</f>
        <v>0</v>
      </c>
      <c r="DB12" s="84"/>
      <c r="DC12" s="84"/>
      <c r="DD12" s="86"/>
      <c r="DE12" s="87">
        <f>SUM(DE6)</f>
        <v>0</v>
      </c>
      <c r="DF12" s="84"/>
      <c r="DG12" s="85">
        <f>SUM(DG6)</f>
        <v>0</v>
      </c>
      <c r="DH12" s="84"/>
      <c r="DI12" s="85">
        <f>SUM(DI6)</f>
        <v>0</v>
      </c>
      <c r="DJ12" s="84"/>
      <c r="DK12" s="84"/>
      <c r="DL12" s="86"/>
      <c r="DM12" s="87">
        <f>SUM(DM6)</f>
        <v>0</v>
      </c>
      <c r="DN12" s="84"/>
      <c r="DO12" s="85">
        <f>SUM(DO6)</f>
        <v>0</v>
      </c>
      <c r="DP12" s="84"/>
      <c r="DQ12" s="85">
        <f>SUM(DQ6)</f>
        <v>0</v>
      </c>
      <c r="DR12" s="84"/>
      <c r="DS12" s="84"/>
      <c r="DT12" s="86"/>
      <c r="DU12" s="87">
        <f>SUM(DU6)</f>
        <v>0</v>
      </c>
      <c r="DV12" s="84"/>
      <c r="DW12" s="85">
        <f>SUM(DW6)</f>
        <v>0</v>
      </c>
      <c r="DX12" s="84"/>
      <c r="DY12" s="85">
        <f>SUM(DY6)</f>
        <v>0</v>
      </c>
      <c r="DZ12" s="84"/>
      <c r="EA12" s="84"/>
      <c r="EB12" s="86"/>
      <c r="EC12" s="87">
        <f>SUM(EC6)</f>
        <v>0</v>
      </c>
      <c r="ED12" s="84"/>
      <c r="EE12" s="85">
        <f>SUM(EE6)</f>
        <v>0</v>
      </c>
      <c r="EF12" s="84"/>
      <c r="EG12" s="85">
        <f>SUM(EG6)</f>
        <v>0</v>
      </c>
      <c r="EH12" s="84"/>
      <c r="EI12" s="84"/>
      <c r="EJ12" s="86"/>
      <c r="EK12" s="87">
        <f>SUM(EK6)</f>
        <v>0</v>
      </c>
      <c r="EL12" s="84"/>
      <c r="EM12" s="85">
        <f>SUM(EM6)</f>
        <v>0</v>
      </c>
      <c r="EN12" s="84"/>
      <c r="EO12" s="85">
        <f>SUM(EO6)</f>
        <v>0</v>
      </c>
      <c r="EP12" s="84"/>
      <c r="EQ12" s="84"/>
      <c r="ER12" s="86"/>
      <c r="ES12" s="87">
        <f>SUM(ES6)</f>
        <v>0</v>
      </c>
      <c r="ET12" s="84"/>
      <c r="EU12" s="85">
        <f>SUM(EU6)</f>
        <v>0</v>
      </c>
      <c r="EV12" s="84"/>
      <c r="EW12" s="85">
        <f>SUM(EW6)</f>
        <v>0</v>
      </c>
      <c r="EX12" s="84"/>
      <c r="EY12" s="84"/>
      <c r="EZ12" s="86"/>
      <c r="FA12" s="87">
        <f>SUM(FA6)</f>
        <v>0</v>
      </c>
      <c r="FB12" s="84"/>
      <c r="FC12" s="85">
        <f>SUM(FC6)</f>
        <v>0</v>
      </c>
      <c r="FD12" s="84"/>
      <c r="FE12" s="85">
        <f>SUM(FE6)</f>
        <v>0</v>
      </c>
      <c r="FF12" s="84"/>
      <c r="FG12" s="84"/>
      <c r="FH12" s="86"/>
      <c r="FI12" s="87">
        <f>SUM(FI6)</f>
        <v>0</v>
      </c>
      <c r="FJ12" s="84"/>
      <c r="FK12" s="85">
        <f>SUM(FK6)</f>
        <v>0</v>
      </c>
      <c r="FL12" s="84"/>
      <c r="FM12" s="85">
        <f>SUM(FM6)</f>
        <v>0</v>
      </c>
      <c r="FN12" s="84"/>
      <c r="FO12" s="84"/>
      <c r="FP12" s="86"/>
      <c r="FQ12" s="87">
        <f>SUM(FQ6)</f>
        <v>0</v>
      </c>
      <c r="FR12" s="84"/>
      <c r="FS12" s="85">
        <f>SUM(FS6)</f>
        <v>0</v>
      </c>
      <c r="FT12" s="84"/>
      <c r="FU12" s="85">
        <f>SUM(FU6)</f>
        <v>0</v>
      </c>
      <c r="FV12" s="84"/>
      <c r="FW12" s="84"/>
      <c r="FX12" s="86"/>
      <c r="FY12" s="87">
        <f>SUM(FY6)</f>
        <v>0</v>
      </c>
      <c r="FZ12" s="84"/>
      <c r="GA12" s="85">
        <f>SUM(GA6)</f>
        <v>0</v>
      </c>
      <c r="GB12" s="84"/>
      <c r="GC12" s="85">
        <f>SUM(GC6)</f>
        <v>0</v>
      </c>
      <c r="GD12" s="84"/>
      <c r="GE12" s="84"/>
      <c r="GF12" s="86"/>
      <c r="GG12" s="87">
        <f>SUM(GG6)</f>
        <v>0</v>
      </c>
      <c r="GH12" s="84"/>
      <c r="GI12" s="85">
        <f>SUM(GI6)</f>
        <v>0</v>
      </c>
      <c r="GJ12" s="84"/>
      <c r="GK12" s="85">
        <f>SUM(GK6)</f>
        <v>0</v>
      </c>
      <c r="GL12" s="84"/>
      <c r="GM12" s="84"/>
      <c r="GN12" s="86"/>
      <c r="GO12" s="87">
        <f>SUM(GO6)</f>
        <v>0</v>
      </c>
      <c r="GP12" s="84"/>
      <c r="GQ12" s="85">
        <f>SUM(GQ6)</f>
        <v>0</v>
      </c>
      <c r="GR12" s="84"/>
      <c r="GS12" s="85">
        <f>SUM(GS6)</f>
        <v>0</v>
      </c>
      <c r="GT12" s="84"/>
      <c r="GU12" s="84"/>
      <c r="GV12" s="86"/>
    </row>
    <row r="13" spans="1:204" x14ac:dyDescent="0.2">
      <c r="A13" s="205"/>
      <c r="B13" s="140"/>
      <c r="C13" s="140"/>
      <c r="D13" s="140"/>
      <c r="E13" s="206" t="s">
        <v>88</v>
      </c>
      <c r="F13" s="47"/>
      <c r="G13" s="47"/>
      <c r="H13" s="47"/>
      <c r="I13" s="47"/>
      <c r="J13" s="47"/>
      <c r="K13" s="47"/>
      <c r="L13" s="207"/>
      <c r="M13" s="208">
        <f>SUM(M9)</f>
        <v>0</v>
      </c>
      <c r="N13" s="209"/>
      <c r="O13" s="210">
        <f>SUM(O9)</f>
        <v>0</v>
      </c>
      <c r="P13" s="209"/>
      <c r="Q13" s="210">
        <f>SUM(Q9)</f>
        <v>0</v>
      </c>
      <c r="R13" s="209"/>
      <c r="S13" s="209"/>
      <c r="T13" s="211"/>
      <c r="U13" s="212">
        <f>SUM(U9)</f>
        <v>0</v>
      </c>
      <c r="V13" s="209"/>
      <c r="W13" s="210">
        <f>SUM(W9)</f>
        <v>0</v>
      </c>
      <c r="X13" s="209"/>
      <c r="Y13" s="210">
        <f>SUM(Y9)</f>
        <v>0</v>
      </c>
      <c r="Z13" s="209"/>
      <c r="AA13" s="209"/>
      <c r="AB13" s="211"/>
      <c r="AC13" s="212">
        <f>SUM(AC9)</f>
        <v>0</v>
      </c>
      <c r="AD13" s="209"/>
      <c r="AE13" s="210">
        <f>SUM(AE9)</f>
        <v>0</v>
      </c>
      <c r="AF13" s="209"/>
      <c r="AG13" s="210">
        <f>SUM(AG9)</f>
        <v>0</v>
      </c>
      <c r="AH13" s="209"/>
      <c r="AI13" s="209"/>
      <c r="AJ13" s="211"/>
      <c r="AK13" s="212">
        <f>SUM(AK9)</f>
        <v>0</v>
      </c>
      <c r="AL13" s="209"/>
      <c r="AM13" s="210">
        <f>SUM(AM9)</f>
        <v>0</v>
      </c>
      <c r="AN13" s="209"/>
      <c r="AO13" s="210">
        <f>SUM(AO9)</f>
        <v>0</v>
      </c>
      <c r="AP13" s="209"/>
      <c r="AQ13" s="209"/>
      <c r="AR13" s="211"/>
      <c r="AS13" s="212">
        <f>SUM(AS9)</f>
        <v>0</v>
      </c>
      <c r="AT13" s="209"/>
      <c r="AU13" s="210">
        <f>SUM(AU9)</f>
        <v>0</v>
      </c>
      <c r="AV13" s="209"/>
      <c r="AW13" s="210">
        <f>SUM(AW9)</f>
        <v>0</v>
      </c>
      <c r="AX13" s="209"/>
      <c r="AY13" s="209"/>
      <c r="AZ13" s="211"/>
      <c r="BA13" s="212">
        <f>SUM(BA9)</f>
        <v>0</v>
      </c>
      <c r="BB13" s="209"/>
      <c r="BC13" s="210">
        <f>SUM(BC9)</f>
        <v>0</v>
      </c>
      <c r="BD13" s="209"/>
      <c r="BE13" s="210">
        <f>SUM(BE9)</f>
        <v>0</v>
      </c>
      <c r="BF13" s="209"/>
      <c r="BG13" s="209"/>
      <c r="BH13" s="211"/>
      <c r="BI13" s="212">
        <f>SUM(BI9)</f>
        <v>0</v>
      </c>
      <c r="BJ13" s="209"/>
      <c r="BK13" s="210">
        <f>SUM(BK9)</f>
        <v>0</v>
      </c>
      <c r="BL13" s="209"/>
      <c r="BM13" s="210">
        <f>SUM(BM9)</f>
        <v>0</v>
      </c>
      <c r="BN13" s="209"/>
      <c r="BO13" s="209"/>
      <c r="BP13" s="211"/>
      <c r="BQ13" s="212">
        <f>SUM(BQ9)</f>
        <v>0</v>
      </c>
      <c r="BR13" s="209"/>
      <c r="BS13" s="210">
        <f>SUM(BS9)</f>
        <v>0</v>
      </c>
      <c r="BT13" s="209"/>
      <c r="BU13" s="210">
        <f>SUM(BU9)</f>
        <v>0</v>
      </c>
      <c r="BV13" s="209"/>
      <c r="BW13" s="209"/>
      <c r="BX13" s="211"/>
      <c r="BY13" s="212">
        <f>SUM(BY9)</f>
        <v>0</v>
      </c>
      <c r="BZ13" s="209"/>
      <c r="CA13" s="210">
        <f>SUM(CA9)</f>
        <v>0</v>
      </c>
      <c r="CB13" s="209"/>
      <c r="CC13" s="210">
        <f>SUM(CC9)</f>
        <v>0</v>
      </c>
      <c r="CD13" s="209"/>
      <c r="CE13" s="209"/>
      <c r="CF13" s="211"/>
      <c r="CG13" s="212">
        <f>SUM(CG9)</f>
        <v>0</v>
      </c>
      <c r="CH13" s="209"/>
      <c r="CI13" s="210">
        <f>SUM(CI9)</f>
        <v>0</v>
      </c>
      <c r="CJ13" s="209"/>
      <c r="CK13" s="210">
        <f>SUM(CK9)</f>
        <v>0</v>
      </c>
      <c r="CL13" s="209"/>
      <c r="CM13" s="209"/>
      <c r="CN13" s="211"/>
      <c r="CO13" s="212">
        <f>SUM(CO9)</f>
        <v>0</v>
      </c>
      <c r="CP13" s="209"/>
      <c r="CQ13" s="210">
        <f>SUM(CQ9)</f>
        <v>0</v>
      </c>
      <c r="CR13" s="209"/>
      <c r="CS13" s="210">
        <f>SUM(CS9)</f>
        <v>0</v>
      </c>
      <c r="CT13" s="209"/>
      <c r="CU13" s="209"/>
      <c r="CV13" s="211"/>
      <c r="CW13" s="212">
        <f>SUM(CW9)</f>
        <v>0</v>
      </c>
      <c r="CX13" s="209"/>
      <c r="CY13" s="210">
        <f>SUM(CY9)</f>
        <v>0</v>
      </c>
      <c r="CZ13" s="209"/>
      <c r="DA13" s="210">
        <f>SUM(DA9)</f>
        <v>0</v>
      </c>
      <c r="DB13" s="209"/>
      <c r="DC13" s="209"/>
      <c r="DD13" s="211"/>
      <c r="DE13" s="212">
        <f>SUM(DE9)</f>
        <v>0</v>
      </c>
      <c r="DF13" s="209"/>
      <c r="DG13" s="210">
        <f>SUM(DG9)</f>
        <v>0</v>
      </c>
      <c r="DH13" s="209"/>
      <c r="DI13" s="210">
        <f>SUM(DI9)</f>
        <v>0</v>
      </c>
      <c r="DJ13" s="209"/>
      <c r="DK13" s="209"/>
      <c r="DL13" s="211"/>
      <c r="DM13" s="212">
        <f>SUM(DM9)</f>
        <v>0</v>
      </c>
      <c r="DN13" s="209"/>
      <c r="DO13" s="210">
        <f>SUM(DO9)</f>
        <v>0</v>
      </c>
      <c r="DP13" s="209"/>
      <c r="DQ13" s="210">
        <f>SUM(DQ9)</f>
        <v>0</v>
      </c>
      <c r="DR13" s="209"/>
      <c r="DS13" s="209"/>
      <c r="DT13" s="211"/>
      <c r="DU13" s="212">
        <f>SUM(DU9)</f>
        <v>0</v>
      </c>
      <c r="DV13" s="209"/>
      <c r="DW13" s="210">
        <f>SUM(DW9)</f>
        <v>0</v>
      </c>
      <c r="DX13" s="209"/>
      <c r="DY13" s="210">
        <f>SUM(DY9)</f>
        <v>0</v>
      </c>
      <c r="DZ13" s="209"/>
      <c r="EA13" s="209"/>
      <c r="EB13" s="211"/>
      <c r="EC13" s="212">
        <f>SUM(EC9)</f>
        <v>0</v>
      </c>
      <c r="ED13" s="209"/>
      <c r="EE13" s="210">
        <f>SUM(EE9)</f>
        <v>0</v>
      </c>
      <c r="EF13" s="209"/>
      <c r="EG13" s="210">
        <f>SUM(EG9)</f>
        <v>0</v>
      </c>
      <c r="EH13" s="209"/>
      <c r="EI13" s="209"/>
      <c r="EJ13" s="211"/>
      <c r="EK13" s="212">
        <f>SUM(EK9)</f>
        <v>0</v>
      </c>
      <c r="EL13" s="209"/>
      <c r="EM13" s="210">
        <f>SUM(EM9)</f>
        <v>0</v>
      </c>
      <c r="EN13" s="209"/>
      <c r="EO13" s="210">
        <f>SUM(EO9)</f>
        <v>0</v>
      </c>
      <c r="EP13" s="209"/>
      <c r="EQ13" s="209"/>
      <c r="ER13" s="211"/>
      <c r="ES13" s="212">
        <f>SUM(ES9)</f>
        <v>0</v>
      </c>
      <c r="ET13" s="209"/>
      <c r="EU13" s="210">
        <f>SUM(EU9)</f>
        <v>0</v>
      </c>
      <c r="EV13" s="209"/>
      <c r="EW13" s="210">
        <f>SUM(EW9)</f>
        <v>0</v>
      </c>
      <c r="EX13" s="209"/>
      <c r="EY13" s="209"/>
      <c r="EZ13" s="211"/>
      <c r="FA13" s="212">
        <f>SUM(FA9)</f>
        <v>0</v>
      </c>
      <c r="FB13" s="209"/>
      <c r="FC13" s="210">
        <f>SUM(FC9)</f>
        <v>0</v>
      </c>
      <c r="FD13" s="209"/>
      <c r="FE13" s="210">
        <f>SUM(FE9)</f>
        <v>0</v>
      </c>
      <c r="FF13" s="209"/>
      <c r="FG13" s="209"/>
      <c r="FH13" s="211"/>
      <c r="FI13" s="212">
        <f>SUM(FI9)</f>
        <v>0</v>
      </c>
      <c r="FJ13" s="209"/>
      <c r="FK13" s="210">
        <f>SUM(FK9)</f>
        <v>0</v>
      </c>
      <c r="FL13" s="209"/>
      <c r="FM13" s="210">
        <f>SUM(FM9)</f>
        <v>0</v>
      </c>
      <c r="FN13" s="209"/>
      <c r="FO13" s="209"/>
      <c r="FP13" s="211"/>
      <c r="FQ13" s="212">
        <f>SUM(FQ9)</f>
        <v>0</v>
      </c>
      <c r="FR13" s="209"/>
      <c r="FS13" s="210">
        <f>SUM(FS9)</f>
        <v>0</v>
      </c>
      <c r="FT13" s="209"/>
      <c r="FU13" s="210">
        <f>SUM(FU9)</f>
        <v>0</v>
      </c>
      <c r="FV13" s="209"/>
      <c r="FW13" s="209"/>
      <c r="FX13" s="211"/>
      <c r="FY13" s="212">
        <f>SUM(FY9)</f>
        <v>0</v>
      </c>
      <c r="FZ13" s="209"/>
      <c r="GA13" s="210">
        <f>SUM(GA9)</f>
        <v>0</v>
      </c>
      <c r="GB13" s="209"/>
      <c r="GC13" s="210">
        <f>SUM(GC9)</f>
        <v>0</v>
      </c>
      <c r="GD13" s="209"/>
      <c r="GE13" s="209"/>
      <c r="GF13" s="211"/>
      <c r="GG13" s="212">
        <f>SUM(GG9)</f>
        <v>0</v>
      </c>
      <c r="GH13" s="209"/>
      <c r="GI13" s="210">
        <f>SUM(GI9)</f>
        <v>0</v>
      </c>
      <c r="GJ13" s="209"/>
      <c r="GK13" s="210">
        <f>SUM(GK9)</f>
        <v>0</v>
      </c>
      <c r="GL13" s="209"/>
      <c r="GM13" s="209"/>
      <c r="GN13" s="211"/>
      <c r="GO13" s="212">
        <f>SUM(GO9)</f>
        <v>0</v>
      </c>
      <c r="GP13" s="209"/>
      <c r="GQ13" s="210">
        <f>SUM(GQ9)</f>
        <v>0</v>
      </c>
      <c r="GR13" s="209"/>
      <c r="GS13" s="210">
        <f>SUM(GS9)</f>
        <v>0</v>
      </c>
      <c r="GT13" s="209"/>
      <c r="GU13" s="209"/>
      <c r="GV13" s="211"/>
    </row>
    <row r="14" spans="1:204" ht="13.5" thickBot="1" x14ac:dyDescent="0.25">
      <c r="A14" s="78"/>
      <c r="B14" s="79"/>
      <c r="C14" s="79"/>
      <c r="D14" s="79"/>
      <c r="E14" s="88" t="s">
        <v>87</v>
      </c>
      <c r="F14" s="89"/>
      <c r="G14" s="89"/>
      <c r="H14" s="89"/>
      <c r="I14" s="89"/>
      <c r="J14" s="89"/>
      <c r="K14" s="89"/>
      <c r="L14" s="90"/>
      <c r="M14" s="91">
        <f>SUM(M7,M10)</f>
        <v>141.4</v>
      </c>
      <c r="N14" s="92"/>
      <c r="O14" s="93">
        <f>SUM(O7,O10)</f>
        <v>1.3120000000000001</v>
      </c>
      <c r="P14" s="92"/>
      <c r="Q14" s="93">
        <f>SUM(Q7,Q10)</f>
        <v>0.81100000000000005</v>
      </c>
      <c r="R14" s="92"/>
      <c r="S14" s="92"/>
      <c r="T14" s="94"/>
      <c r="U14" s="95">
        <f>SUM(U7,U10)</f>
        <v>141</v>
      </c>
      <c r="V14" s="92"/>
      <c r="W14" s="93">
        <f>SUM(W7,W10)</f>
        <v>1.2989999999999999</v>
      </c>
      <c r="X14" s="92"/>
      <c r="Y14" s="93">
        <f>SUM(Y7,Y10)</f>
        <v>0.82400000000000007</v>
      </c>
      <c r="Z14" s="92"/>
      <c r="AA14" s="92"/>
      <c r="AB14" s="94"/>
      <c r="AC14" s="95">
        <f>SUM(AC7,AC10)</f>
        <v>117.4</v>
      </c>
      <c r="AD14" s="92"/>
      <c r="AE14" s="93">
        <f>SUM(AE7,AE10)</f>
        <v>1.0329999999999999</v>
      </c>
      <c r="AF14" s="92"/>
      <c r="AG14" s="93">
        <f>SUM(AG7,AG10)</f>
        <v>0.751</v>
      </c>
      <c r="AH14" s="92"/>
      <c r="AI14" s="92"/>
      <c r="AJ14" s="94"/>
      <c r="AK14" s="95">
        <f>SUM(AK7,AK10)</f>
        <v>122.2</v>
      </c>
      <c r="AL14" s="92"/>
      <c r="AM14" s="93">
        <f>SUM(AM7,AM10)</f>
        <v>1.087</v>
      </c>
      <c r="AN14" s="92"/>
      <c r="AO14" s="93">
        <f>SUM(AO7,AO10)</f>
        <v>0.77400000000000002</v>
      </c>
      <c r="AP14" s="92"/>
      <c r="AQ14" s="92"/>
      <c r="AR14" s="94"/>
      <c r="AS14" s="95">
        <f>SUM(AS7,AS10)</f>
        <v>127.1</v>
      </c>
      <c r="AT14" s="92"/>
      <c r="AU14" s="93">
        <f>SUM(AU7,AU10)</f>
        <v>1.1299999999999999</v>
      </c>
      <c r="AV14" s="92"/>
      <c r="AW14" s="93">
        <f>SUM(AW7,AW10)</f>
        <v>0.80300000000000005</v>
      </c>
      <c r="AX14" s="92"/>
      <c r="AY14" s="92"/>
      <c r="AZ14" s="94"/>
      <c r="BA14" s="95">
        <f>SUM(BA7,BA10)</f>
        <v>122.80000000000001</v>
      </c>
      <c r="BB14" s="92"/>
      <c r="BC14" s="93">
        <f>SUM(BC7,BC10)</f>
        <v>1.071</v>
      </c>
      <c r="BD14" s="92"/>
      <c r="BE14" s="93">
        <f>SUM(BE7,BE10)</f>
        <v>0.80400000000000005</v>
      </c>
      <c r="BF14" s="92"/>
      <c r="BG14" s="92"/>
      <c r="BH14" s="94"/>
      <c r="BI14" s="95">
        <f>SUM(BI7,BI10)</f>
        <v>151.5</v>
      </c>
      <c r="BJ14" s="92"/>
      <c r="BK14" s="93">
        <f>SUM(BK7,BK10)</f>
        <v>1.399</v>
      </c>
      <c r="BL14" s="92"/>
      <c r="BM14" s="93">
        <f>SUM(BM7,BM10)</f>
        <v>0.87800000000000011</v>
      </c>
      <c r="BN14" s="92"/>
      <c r="BO14" s="92"/>
      <c r="BP14" s="94"/>
      <c r="BQ14" s="95">
        <f>SUM(BQ7,BQ10)</f>
        <v>147.6</v>
      </c>
      <c r="BR14" s="92"/>
      <c r="BS14" s="93">
        <f>SUM(BS7,BS10)</f>
        <v>1.3680000000000001</v>
      </c>
      <c r="BT14" s="92"/>
      <c r="BU14" s="93">
        <f>SUM(BU7,BU10)</f>
        <v>0.84650000000000014</v>
      </c>
      <c r="BV14" s="92"/>
      <c r="BW14" s="92"/>
      <c r="BX14" s="94"/>
      <c r="BY14" s="95">
        <f>SUM(BY7,BY10)</f>
        <v>221.5</v>
      </c>
      <c r="BZ14" s="92"/>
      <c r="CA14" s="93">
        <f>SUM(CA7,CA10)</f>
        <v>1.996</v>
      </c>
      <c r="CB14" s="92"/>
      <c r="CC14" s="93">
        <f>SUM(CC7,CC10)</f>
        <v>1.367</v>
      </c>
      <c r="CD14" s="92"/>
      <c r="CE14" s="92"/>
      <c r="CF14" s="94"/>
      <c r="CG14" s="95">
        <f>SUM(CG7,CG10)</f>
        <v>292.39999999999998</v>
      </c>
      <c r="CH14" s="92"/>
      <c r="CI14" s="93">
        <f>SUM(CI7,CI10)</f>
        <v>2.4939999999999998</v>
      </c>
      <c r="CJ14" s="92"/>
      <c r="CK14" s="93">
        <f>SUM(CK7,CK10)</f>
        <v>1.9839999999999998</v>
      </c>
      <c r="CL14" s="92"/>
      <c r="CM14" s="92"/>
      <c r="CN14" s="94"/>
      <c r="CO14" s="95">
        <f>SUM(CO7,CO10)</f>
        <v>398.9</v>
      </c>
      <c r="CP14" s="92"/>
      <c r="CQ14" s="93">
        <f>SUM(CQ7,CQ10)</f>
        <v>3.4329999999999998</v>
      </c>
      <c r="CR14" s="92"/>
      <c r="CS14" s="93">
        <f>SUM(CS7,CS10)</f>
        <v>2.613</v>
      </c>
      <c r="CT14" s="92"/>
      <c r="CU14" s="92"/>
      <c r="CV14" s="94"/>
      <c r="CW14" s="95">
        <f>SUM(CW7,CW10)</f>
        <v>387.5</v>
      </c>
      <c r="CX14" s="92"/>
      <c r="CY14" s="93">
        <f>SUM(CY7,CY10)</f>
        <v>3.282</v>
      </c>
      <c r="CZ14" s="92"/>
      <c r="DA14" s="93">
        <f>SUM(DA7,DA10)</f>
        <v>2.6149999999999998</v>
      </c>
      <c r="DB14" s="92"/>
      <c r="DC14" s="92"/>
      <c r="DD14" s="94"/>
      <c r="DE14" s="95">
        <f>SUM(DE7,DE10)</f>
        <v>331</v>
      </c>
      <c r="DF14" s="92"/>
      <c r="DG14" s="93">
        <f>SUM(DG7,DG10)</f>
        <v>2.6620000000000004</v>
      </c>
      <c r="DH14" s="92"/>
      <c r="DI14" s="93">
        <f>SUM(DI7,DI10)</f>
        <v>2.427</v>
      </c>
      <c r="DJ14" s="92"/>
      <c r="DK14" s="92"/>
      <c r="DL14" s="94"/>
      <c r="DM14" s="95">
        <f>SUM(DM7,DM10)</f>
        <v>375.70000000000005</v>
      </c>
      <c r="DN14" s="92"/>
      <c r="DO14" s="93">
        <f>SUM(DO7,DO10)</f>
        <v>3.0709999999999997</v>
      </c>
      <c r="DP14" s="92"/>
      <c r="DQ14" s="93">
        <f>SUM(DQ7,DQ10)</f>
        <v>2.6879999999999997</v>
      </c>
      <c r="DR14" s="92"/>
      <c r="DS14" s="92"/>
      <c r="DT14" s="94"/>
      <c r="DU14" s="95">
        <f>SUM(DU7,DU10)</f>
        <v>375.8</v>
      </c>
      <c r="DV14" s="92"/>
      <c r="DW14" s="93">
        <f>SUM(DW7,DW10)</f>
        <v>3.0759999999999996</v>
      </c>
      <c r="DX14" s="92"/>
      <c r="DY14" s="93">
        <f>SUM(DY7,DY10)</f>
        <v>2.6760000000000002</v>
      </c>
      <c r="DZ14" s="92"/>
      <c r="EA14" s="92"/>
      <c r="EB14" s="94"/>
      <c r="EC14" s="95">
        <f>SUM(EC7,EC10)</f>
        <v>388.70000000000005</v>
      </c>
      <c r="ED14" s="92"/>
      <c r="EE14" s="93">
        <f>SUM(EE7,EE10)</f>
        <v>3.26</v>
      </c>
      <c r="EF14" s="92"/>
      <c r="EG14" s="93">
        <f>SUM(EG7,EG10)</f>
        <v>2.6870000000000003</v>
      </c>
      <c r="EH14" s="92"/>
      <c r="EI14" s="92"/>
      <c r="EJ14" s="94"/>
      <c r="EK14" s="95">
        <f>SUM(EK7,EK10)</f>
        <v>386.1</v>
      </c>
      <c r="EL14" s="92"/>
      <c r="EM14" s="93">
        <f>SUM(EM7,EM10)</f>
        <v>3.2640000000000002</v>
      </c>
      <c r="EN14" s="92"/>
      <c r="EO14" s="93">
        <f>SUM(EO7,EO10)</f>
        <v>2.6219999999999999</v>
      </c>
      <c r="EP14" s="92"/>
      <c r="EQ14" s="92"/>
      <c r="ER14" s="94"/>
      <c r="ES14" s="95">
        <f>SUM(ES7,ES10)</f>
        <v>368.8</v>
      </c>
      <c r="ET14" s="92"/>
      <c r="EU14" s="93">
        <f>SUM(EU7,EU10)</f>
        <v>3.0679999999999996</v>
      </c>
      <c r="EV14" s="92"/>
      <c r="EW14" s="93">
        <f>SUM(EW7,EW10)</f>
        <v>2.5709999999999997</v>
      </c>
      <c r="EX14" s="92"/>
      <c r="EY14" s="92"/>
      <c r="EZ14" s="94"/>
      <c r="FA14" s="95">
        <f>SUM(FA7,FA10)</f>
        <v>379.3</v>
      </c>
      <c r="FB14" s="92"/>
      <c r="FC14" s="93">
        <f>SUM(FC7,FC10)</f>
        <v>3.2050000000000001</v>
      </c>
      <c r="FD14" s="92"/>
      <c r="FE14" s="93">
        <f>SUM(FE7,FE10)</f>
        <v>2.5859999999999999</v>
      </c>
      <c r="FF14" s="92"/>
      <c r="FG14" s="92"/>
      <c r="FH14" s="94"/>
      <c r="FI14" s="95">
        <f>SUM(FI7,FI10)</f>
        <v>279.5</v>
      </c>
      <c r="FJ14" s="92"/>
      <c r="FK14" s="93">
        <f>SUM(FK7,FK10)</f>
        <v>2.3319999999999999</v>
      </c>
      <c r="FL14" s="92"/>
      <c r="FM14" s="93">
        <f>SUM(FM7,FM10)</f>
        <v>1.94</v>
      </c>
      <c r="FN14" s="92"/>
      <c r="FO14" s="92"/>
      <c r="FP14" s="94"/>
      <c r="FQ14" s="95">
        <f>SUM(FQ7,FQ10)</f>
        <v>160</v>
      </c>
      <c r="FR14" s="92"/>
      <c r="FS14" s="93">
        <f>SUM(FS7,FS10)</f>
        <v>1.5260000000000002</v>
      </c>
      <c r="FT14" s="92"/>
      <c r="FU14" s="93">
        <f>SUM(FU7,FU10)</f>
        <v>0.84799999999999998</v>
      </c>
      <c r="FV14" s="92"/>
      <c r="FW14" s="92"/>
      <c r="FX14" s="94"/>
      <c r="FY14" s="95">
        <f>SUM(FY7,FY10)</f>
        <v>189</v>
      </c>
      <c r="FZ14" s="92"/>
      <c r="GA14" s="93">
        <f>SUM(GA7,GA10)</f>
        <v>1.8479999999999999</v>
      </c>
      <c r="GB14" s="92"/>
      <c r="GC14" s="93">
        <f>SUM(GC7,GC10)</f>
        <v>0.91</v>
      </c>
      <c r="GD14" s="92"/>
      <c r="GE14" s="92"/>
      <c r="GF14" s="94"/>
      <c r="GG14" s="95">
        <f>SUM(GG7,GG10)</f>
        <v>165.89999999999998</v>
      </c>
      <c r="GH14" s="92"/>
      <c r="GI14" s="93">
        <f>SUM(GI7,GI10)</f>
        <v>1.609</v>
      </c>
      <c r="GJ14" s="92"/>
      <c r="GK14" s="93">
        <f>SUM(GK7,GK10)</f>
        <v>0.83000000000000007</v>
      </c>
      <c r="GL14" s="92"/>
      <c r="GM14" s="92"/>
      <c r="GN14" s="94"/>
      <c r="GO14" s="95">
        <f>SUM(GO7,GO10)</f>
        <v>152.5</v>
      </c>
      <c r="GP14" s="92"/>
      <c r="GQ14" s="93">
        <f>SUM(GQ7,GQ10)</f>
        <v>1.4510000000000001</v>
      </c>
      <c r="GR14" s="92"/>
      <c r="GS14" s="93">
        <f>SUM(GS7,GS10)</f>
        <v>0.81</v>
      </c>
      <c r="GT14" s="92"/>
      <c r="GU14" s="92"/>
      <c r="GV14" s="94"/>
    </row>
    <row r="15" spans="1:204" x14ac:dyDescent="0.2">
      <c r="A15" s="76" t="s">
        <v>42</v>
      </c>
      <c r="B15" s="77"/>
      <c r="C15" s="77"/>
      <c r="D15" s="77"/>
      <c r="E15" s="77" t="s">
        <v>41</v>
      </c>
      <c r="F15" s="77"/>
      <c r="G15" s="77"/>
      <c r="H15" s="77"/>
      <c r="I15" s="96" t="s">
        <v>38</v>
      </c>
      <c r="J15" s="97"/>
      <c r="K15" s="97"/>
      <c r="L15" s="98"/>
      <c r="M15" s="99">
        <f>I6*(POWER(O7,2)+POWER(Q7,2))/POWER(B6,2)</f>
        <v>0</v>
      </c>
      <c r="N15" s="99"/>
      <c r="O15" s="99"/>
      <c r="P15" s="100" t="s">
        <v>35</v>
      </c>
      <c r="Q15" s="100"/>
      <c r="R15" s="101">
        <f>K6*(POWER(O7,2)+POWER(Q7,2))/(100*B6)</f>
        <v>0</v>
      </c>
      <c r="S15" s="101"/>
      <c r="T15" s="102"/>
      <c r="U15" s="103">
        <f>I6*(POWER(W7,2)+POWER(Y7,2))/POWER(B6,2)</f>
        <v>0</v>
      </c>
      <c r="V15" s="99"/>
      <c r="W15" s="99"/>
      <c r="X15" s="100" t="s">
        <v>35</v>
      </c>
      <c r="Y15" s="100"/>
      <c r="Z15" s="101">
        <f>K6*(POWER(W7,2)+POWER(Y7,2))/(100*B6)</f>
        <v>0</v>
      </c>
      <c r="AA15" s="101"/>
      <c r="AB15" s="102"/>
      <c r="AC15" s="103">
        <f>I6*(POWER(AE7,2)+POWER(AG7,2))/POWER(B6,2)</f>
        <v>0</v>
      </c>
      <c r="AD15" s="99"/>
      <c r="AE15" s="99"/>
      <c r="AF15" s="100" t="s">
        <v>35</v>
      </c>
      <c r="AG15" s="100"/>
      <c r="AH15" s="101">
        <f>K6*(POWER(AE7,2)+POWER(AG7,2))/(100*B6)</f>
        <v>0</v>
      </c>
      <c r="AI15" s="101"/>
      <c r="AJ15" s="102"/>
      <c r="AK15" s="103">
        <f>I6*(POWER(AM7,2)+POWER(AO7,2))/POWER(B6,2)</f>
        <v>0</v>
      </c>
      <c r="AL15" s="99"/>
      <c r="AM15" s="99"/>
      <c r="AN15" s="100" t="s">
        <v>35</v>
      </c>
      <c r="AO15" s="100"/>
      <c r="AP15" s="101">
        <f>K6*(POWER(AM7,2)+POWER(AO7,2))/(100*B6)</f>
        <v>0</v>
      </c>
      <c r="AQ15" s="101"/>
      <c r="AR15" s="102"/>
      <c r="AS15" s="103">
        <f>I6*(POWER(AU7,2)+POWER(AW7,2))/POWER(B6,2)</f>
        <v>0</v>
      </c>
      <c r="AT15" s="99"/>
      <c r="AU15" s="99"/>
      <c r="AV15" s="100" t="s">
        <v>35</v>
      </c>
      <c r="AW15" s="100"/>
      <c r="AX15" s="101">
        <f>K6*(POWER(AU7,2)+POWER(AW7,2))/(100*B6)</f>
        <v>0</v>
      </c>
      <c r="AY15" s="101"/>
      <c r="AZ15" s="102"/>
      <c r="BA15" s="103">
        <f>I6*(POWER(BC7,2)+POWER(BE7,2))/POWER(B6,2)</f>
        <v>0</v>
      </c>
      <c r="BB15" s="99"/>
      <c r="BC15" s="99"/>
      <c r="BD15" s="100" t="s">
        <v>35</v>
      </c>
      <c r="BE15" s="100"/>
      <c r="BF15" s="101">
        <f>K6*(POWER(BC7,2)+POWER(BE7,2))/(100*B6)</f>
        <v>0</v>
      </c>
      <c r="BG15" s="101"/>
      <c r="BH15" s="102"/>
      <c r="BI15" s="103">
        <f>I6*(POWER(BK7,2)+POWER(BM7,2))/POWER(B6,2)</f>
        <v>0</v>
      </c>
      <c r="BJ15" s="99"/>
      <c r="BK15" s="99"/>
      <c r="BL15" s="100" t="s">
        <v>35</v>
      </c>
      <c r="BM15" s="100"/>
      <c r="BN15" s="101">
        <f>K6*(POWER(BK7,2)+POWER(BM7,2))/(100*B6)</f>
        <v>0</v>
      </c>
      <c r="BO15" s="101"/>
      <c r="BP15" s="102"/>
      <c r="BQ15" s="103">
        <f>I6*(POWER(BS7,2)+POWER(BU7,2))/POWER(B6,2)</f>
        <v>0</v>
      </c>
      <c r="BR15" s="99"/>
      <c r="BS15" s="99"/>
      <c r="BT15" s="100" t="s">
        <v>35</v>
      </c>
      <c r="BU15" s="100"/>
      <c r="BV15" s="101">
        <f>K6*(POWER(BS7,2)+POWER(BU7,2))/(100*B6)</f>
        <v>0</v>
      </c>
      <c r="BW15" s="101"/>
      <c r="BX15" s="102"/>
      <c r="BY15" s="103">
        <f>I6*(POWER(CA7,2)+POWER(CC7,2))/POWER(B6,2)</f>
        <v>0</v>
      </c>
      <c r="BZ15" s="99"/>
      <c r="CA15" s="99"/>
      <c r="CB15" s="100" t="s">
        <v>35</v>
      </c>
      <c r="CC15" s="100"/>
      <c r="CD15" s="101">
        <f>K6*(POWER(CA7,2)+POWER(CC7,2))/(100*B6)</f>
        <v>0</v>
      </c>
      <c r="CE15" s="101"/>
      <c r="CF15" s="102"/>
      <c r="CG15" s="103">
        <f>I6*(POWER(CI7,2)+POWER(CK7,2))/POWER(B6,2)</f>
        <v>0</v>
      </c>
      <c r="CH15" s="99"/>
      <c r="CI15" s="99"/>
      <c r="CJ15" s="100" t="s">
        <v>35</v>
      </c>
      <c r="CK15" s="100"/>
      <c r="CL15" s="101">
        <f>K6*(POWER(CI7,2)+POWER(CK7,2))/(100*B6)</f>
        <v>0</v>
      </c>
      <c r="CM15" s="101"/>
      <c r="CN15" s="102"/>
      <c r="CO15" s="103">
        <f>I6*(POWER(CQ7,2)+POWER(CS7,2))/POWER(B6,2)</f>
        <v>0</v>
      </c>
      <c r="CP15" s="99"/>
      <c r="CQ15" s="99"/>
      <c r="CR15" s="100" t="s">
        <v>35</v>
      </c>
      <c r="CS15" s="100"/>
      <c r="CT15" s="101">
        <f>K6*(POWER(CQ7,2)+POWER(CS7,2))/(100*B6)</f>
        <v>0</v>
      </c>
      <c r="CU15" s="101"/>
      <c r="CV15" s="102"/>
      <c r="CW15" s="103">
        <f>I6*(POWER(CY7,2)+POWER(DA7,2))/POWER(B6,2)</f>
        <v>0</v>
      </c>
      <c r="CX15" s="99"/>
      <c r="CY15" s="99"/>
      <c r="CZ15" s="100" t="s">
        <v>35</v>
      </c>
      <c r="DA15" s="100"/>
      <c r="DB15" s="101">
        <f>K6*(POWER(CY7,2)+POWER(DA7,2))/(100*B6)</f>
        <v>0</v>
      </c>
      <c r="DC15" s="101"/>
      <c r="DD15" s="102"/>
      <c r="DE15" s="103">
        <f>I6*(POWER(DG7,2)+POWER(DI7,2))/POWER(B6,2)</f>
        <v>0</v>
      </c>
      <c r="DF15" s="99"/>
      <c r="DG15" s="99"/>
      <c r="DH15" s="100" t="s">
        <v>35</v>
      </c>
      <c r="DI15" s="100"/>
      <c r="DJ15" s="101">
        <f>K6*(POWER(DG7,2)+POWER(DI7,2))/(100*B6)</f>
        <v>0</v>
      </c>
      <c r="DK15" s="101"/>
      <c r="DL15" s="102"/>
      <c r="DM15" s="103">
        <f>I6*(POWER(DO7,2)+POWER(DQ7,2))/POWER(B6,2)</f>
        <v>0</v>
      </c>
      <c r="DN15" s="99"/>
      <c r="DO15" s="99"/>
      <c r="DP15" s="100" t="s">
        <v>35</v>
      </c>
      <c r="DQ15" s="100"/>
      <c r="DR15" s="101">
        <f>K6*(POWER(DO7,2)+POWER(DQ7,2))/(100*B6)</f>
        <v>0</v>
      </c>
      <c r="DS15" s="101"/>
      <c r="DT15" s="102"/>
      <c r="DU15" s="103">
        <f>I6*(POWER(DW7,2)+POWER(DY7,2))/POWER(B6,2)</f>
        <v>0</v>
      </c>
      <c r="DV15" s="99"/>
      <c r="DW15" s="99"/>
      <c r="DX15" s="100" t="s">
        <v>35</v>
      </c>
      <c r="DY15" s="100"/>
      <c r="DZ15" s="101">
        <f>K6*(POWER(DW7,2)+POWER(DY7,2))/(100*B6)</f>
        <v>0</v>
      </c>
      <c r="EA15" s="101"/>
      <c r="EB15" s="102"/>
      <c r="EC15" s="103">
        <f>I6*(POWER(EE7,2)+POWER(EG7,2))/POWER(B6,2)</f>
        <v>0</v>
      </c>
      <c r="ED15" s="99"/>
      <c r="EE15" s="99"/>
      <c r="EF15" s="100" t="s">
        <v>35</v>
      </c>
      <c r="EG15" s="100"/>
      <c r="EH15" s="101">
        <f>K6*(POWER(EE7,2)+POWER(EG7,2))/(100*B6)</f>
        <v>0</v>
      </c>
      <c r="EI15" s="101"/>
      <c r="EJ15" s="102"/>
      <c r="EK15" s="103">
        <f>I6*(POWER(EM7,2)+POWER(EO7,2))/POWER(B6,2)</f>
        <v>0</v>
      </c>
      <c r="EL15" s="99"/>
      <c r="EM15" s="99"/>
      <c r="EN15" s="100" t="s">
        <v>35</v>
      </c>
      <c r="EO15" s="100"/>
      <c r="EP15" s="101">
        <f>K6*(POWER(EM7,2)+POWER(EO7,2))/(100*B6)</f>
        <v>0</v>
      </c>
      <c r="EQ15" s="101"/>
      <c r="ER15" s="102"/>
      <c r="ES15" s="103">
        <f>I6*(POWER(EU7,2)+POWER(EW7,2))/POWER(B6,2)</f>
        <v>0</v>
      </c>
      <c r="ET15" s="99"/>
      <c r="EU15" s="99"/>
      <c r="EV15" s="100" t="s">
        <v>35</v>
      </c>
      <c r="EW15" s="100"/>
      <c r="EX15" s="101">
        <f>K6*(POWER(EU7,2)+POWER(EW7,2))/(100*B6)</f>
        <v>0</v>
      </c>
      <c r="EY15" s="101"/>
      <c r="EZ15" s="102"/>
      <c r="FA15" s="103">
        <f>I6*(POWER(FC7,2)+POWER(FE7,2))/POWER(B6,2)</f>
        <v>0</v>
      </c>
      <c r="FB15" s="99"/>
      <c r="FC15" s="99"/>
      <c r="FD15" s="100" t="s">
        <v>35</v>
      </c>
      <c r="FE15" s="100"/>
      <c r="FF15" s="101">
        <f>K6*(POWER(FC7,2)+POWER(FE7,2))/(100*B6)</f>
        <v>0</v>
      </c>
      <c r="FG15" s="101"/>
      <c r="FH15" s="102"/>
      <c r="FI15" s="103">
        <f>I6*(POWER(FK7,2)+POWER(FM7,2))/POWER(B6,2)</f>
        <v>0</v>
      </c>
      <c r="FJ15" s="99"/>
      <c r="FK15" s="99"/>
      <c r="FL15" s="100" t="s">
        <v>35</v>
      </c>
      <c r="FM15" s="100"/>
      <c r="FN15" s="101">
        <f>K6*(POWER(FK7,2)+POWER(FM7,2))/(100*B6)</f>
        <v>0</v>
      </c>
      <c r="FO15" s="101"/>
      <c r="FP15" s="102"/>
      <c r="FQ15" s="103">
        <f>I6*(POWER(FS7,2)+POWER(FU7,2))/POWER(B6,2)</f>
        <v>0</v>
      </c>
      <c r="FR15" s="99"/>
      <c r="FS15" s="99"/>
      <c r="FT15" s="100" t="s">
        <v>35</v>
      </c>
      <c r="FU15" s="100"/>
      <c r="FV15" s="101">
        <f>K6*(POWER(FS7,2)+POWER(FU7,2))/(100*B6)</f>
        <v>0</v>
      </c>
      <c r="FW15" s="101"/>
      <c r="FX15" s="102"/>
      <c r="FY15" s="103">
        <f>I6*(POWER(GA7,2)+POWER(GC7,2))/POWER(B6,2)</f>
        <v>0</v>
      </c>
      <c r="FZ15" s="99"/>
      <c r="GA15" s="99"/>
      <c r="GB15" s="100" t="s">
        <v>35</v>
      </c>
      <c r="GC15" s="100"/>
      <c r="GD15" s="101">
        <f>K6*(POWER(GA7,2)+POWER(GC7,2))/(100*B6)</f>
        <v>0</v>
      </c>
      <c r="GE15" s="101"/>
      <c r="GF15" s="102"/>
      <c r="GG15" s="103">
        <f>I6*(POWER(GI7,2)+POWER(GK7,2))/POWER(B6,2)</f>
        <v>0</v>
      </c>
      <c r="GH15" s="99"/>
      <c r="GI15" s="99"/>
      <c r="GJ15" s="100" t="s">
        <v>35</v>
      </c>
      <c r="GK15" s="100"/>
      <c r="GL15" s="101">
        <f>K6*(POWER(GI7,2)+POWER(GK7,2))/(100*B6)</f>
        <v>0</v>
      </c>
      <c r="GM15" s="101"/>
      <c r="GN15" s="102"/>
      <c r="GO15" s="103">
        <f>I6*(POWER(GQ7,2)+POWER(GS7,2))/POWER(B6,2)</f>
        <v>0</v>
      </c>
      <c r="GP15" s="99"/>
      <c r="GQ15" s="99"/>
      <c r="GR15" s="100" t="s">
        <v>35</v>
      </c>
      <c r="GS15" s="100"/>
      <c r="GT15" s="101">
        <f>K6*(POWER(GQ7,2)+POWER(GS7,2))/(100*B6)</f>
        <v>0</v>
      </c>
      <c r="GU15" s="101"/>
      <c r="GV15" s="102"/>
    </row>
    <row r="16" spans="1:204" ht="13.5" thickBot="1" x14ac:dyDescent="0.25">
      <c r="A16" s="78"/>
      <c r="B16" s="79"/>
      <c r="C16" s="79"/>
      <c r="D16" s="79"/>
      <c r="E16" s="79"/>
      <c r="F16" s="79"/>
      <c r="G16" s="79"/>
      <c r="H16" s="79"/>
      <c r="I16" s="61" t="s">
        <v>37</v>
      </c>
      <c r="J16" s="59"/>
      <c r="K16" s="59"/>
      <c r="L16" s="60"/>
      <c r="M16" s="108">
        <f>I9*(POWER(O10,2)+POWER(Q10,2))/POWER(B9,2)</f>
        <v>0</v>
      </c>
      <c r="N16" s="108"/>
      <c r="O16" s="108"/>
      <c r="P16" s="104" t="s">
        <v>35</v>
      </c>
      <c r="Q16" s="104"/>
      <c r="R16" s="105">
        <f>K9*(POWER(O10,2)+POWER(Q10,2))/(100*B9)</f>
        <v>0</v>
      </c>
      <c r="S16" s="105"/>
      <c r="T16" s="106"/>
      <c r="U16" s="107">
        <f>I9*(POWER(W10,2)+POWER(Y10,2))/POWER(B9,2)</f>
        <v>0</v>
      </c>
      <c r="V16" s="108"/>
      <c r="W16" s="108"/>
      <c r="X16" s="104" t="s">
        <v>35</v>
      </c>
      <c r="Y16" s="104"/>
      <c r="Z16" s="105">
        <f>K9*(POWER(W10,2)+POWER(Y10,2))/(100*B9)</f>
        <v>0</v>
      </c>
      <c r="AA16" s="105"/>
      <c r="AB16" s="106"/>
      <c r="AC16" s="107">
        <f>I9*(POWER(AE10,2)+POWER(AG10,2))/POWER(B9,2)</f>
        <v>0</v>
      </c>
      <c r="AD16" s="108"/>
      <c r="AE16" s="108"/>
      <c r="AF16" s="104" t="s">
        <v>35</v>
      </c>
      <c r="AG16" s="104"/>
      <c r="AH16" s="105">
        <f>K9*(POWER(AE10,2)+POWER(AG10,2))/(100*B9)</f>
        <v>0</v>
      </c>
      <c r="AI16" s="105"/>
      <c r="AJ16" s="106"/>
      <c r="AK16" s="107">
        <f>I9*(POWER(AM10,2)+POWER(AO10,2))/POWER(B9,2)</f>
        <v>0</v>
      </c>
      <c r="AL16" s="108"/>
      <c r="AM16" s="108"/>
      <c r="AN16" s="104" t="s">
        <v>35</v>
      </c>
      <c r="AO16" s="104"/>
      <c r="AP16" s="105">
        <f>K9*(POWER(AM10,2)+POWER(AO10,2))/(100*B9)</f>
        <v>0</v>
      </c>
      <c r="AQ16" s="105"/>
      <c r="AR16" s="106"/>
      <c r="AS16" s="107">
        <f>I9*(POWER(AU10,2)+POWER(AW10,2))/POWER(B9,2)</f>
        <v>0</v>
      </c>
      <c r="AT16" s="108"/>
      <c r="AU16" s="108"/>
      <c r="AV16" s="104" t="s">
        <v>35</v>
      </c>
      <c r="AW16" s="104"/>
      <c r="AX16" s="105">
        <f>K9*(POWER(AU10,2)+POWER(AW10,2))/(100*B9)</f>
        <v>0</v>
      </c>
      <c r="AY16" s="105"/>
      <c r="AZ16" s="106"/>
      <c r="BA16" s="107">
        <f>I9*(POWER(BC10,2)+POWER(BE10,2))/POWER(B9,2)</f>
        <v>0</v>
      </c>
      <c r="BB16" s="108"/>
      <c r="BC16" s="108"/>
      <c r="BD16" s="104" t="s">
        <v>35</v>
      </c>
      <c r="BE16" s="104"/>
      <c r="BF16" s="105">
        <f>K9*(POWER(BC10,2)+POWER(BE10,2))/(100*B9)</f>
        <v>0</v>
      </c>
      <c r="BG16" s="105"/>
      <c r="BH16" s="106"/>
      <c r="BI16" s="107">
        <f>I9*(POWER(BK10,2)+POWER(BM10,2))/POWER(B9,2)</f>
        <v>0</v>
      </c>
      <c r="BJ16" s="108"/>
      <c r="BK16" s="108"/>
      <c r="BL16" s="104" t="s">
        <v>35</v>
      </c>
      <c r="BM16" s="104"/>
      <c r="BN16" s="105">
        <f>K9*(POWER(BK10,2)+POWER(BM10,2))/(100*B9)</f>
        <v>0</v>
      </c>
      <c r="BO16" s="105"/>
      <c r="BP16" s="106"/>
      <c r="BQ16" s="107">
        <f>I9*(POWER(BS10,2)+POWER(BU10,2))/POWER(B9,2)</f>
        <v>0</v>
      </c>
      <c r="BR16" s="108"/>
      <c r="BS16" s="108"/>
      <c r="BT16" s="104" t="s">
        <v>35</v>
      </c>
      <c r="BU16" s="104"/>
      <c r="BV16" s="105">
        <f>K9*(POWER(BS10,2)+POWER(BU10,2))/(100*B9)</f>
        <v>0</v>
      </c>
      <c r="BW16" s="105"/>
      <c r="BX16" s="106"/>
      <c r="BY16" s="107">
        <f>I9*(POWER(CA10,2)+POWER(CC10,2))/POWER(B9,2)</f>
        <v>0</v>
      </c>
      <c r="BZ16" s="108"/>
      <c r="CA16" s="108"/>
      <c r="CB16" s="104" t="s">
        <v>35</v>
      </c>
      <c r="CC16" s="104"/>
      <c r="CD16" s="105">
        <f>K9*(POWER(CA10,2)+POWER(CC10,2))/(100*B9)</f>
        <v>0</v>
      </c>
      <c r="CE16" s="105"/>
      <c r="CF16" s="106"/>
      <c r="CG16" s="107">
        <f>I9*(POWER(CI10,2)+POWER(CK10,2))/POWER(B9,2)</f>
        <v>0</v>
      </c>
      <c r="CH16" s="108"/>
      <c r="CI16" s="108"/>
      <c r="CJ16" s="104" t="s">
        <v>35</v>
      </c>
      <c r="CK16" s="104"/>
      <c r="CL16" s="105">
        <f>K9*(POWER(CI10,2)+POWER(CK10,2))/(100*B9)</f>
        <v>0</v>
      </c>
      <c r="CM16" s="105"/>
      <c r="CN16" s="106"/>
      <c r="CO16" s="107">
        <f>I9*(POWER(CQ10,2)+POWER(CS10,2))/POWER(B9,2)</f>
        <v>0</v>
      </c>
      <c r="CP16" s="108"/>
      <c r="CQ16" s="108"/>
      <c r="CR16" s="104" t="s">
        <v>35</v>
      </c>
      <c r="CS16" s="104"/>
      <c r="CT16" s="105">
        <f>K9*(POWER(CQ10,2)+POWER(CS10,2))/(100*B9)</f>
        <v>0</v>
      </c>
      <c r="CU16" s="105"/>
      <c r="CV16" s="106"/>
      <c r="CW16" s="107">
        <f>I9*(POWER(CY10,2)+POWER(DA10,2))/POWER(B9,2)</f>
        <v>0</v>
      </c>
      <c r="CX16" s="108"/>
      <c r="CY16" s="108"/>
      <c r="CZ16" s="104" t="s">
        <v>35</v>
      </c>
      <c r="DA16" s="104"/>
      <c r="DB16" s="105">
        <f>K9*(POWER(CY10,2)+POWER(DA10,2))/(100*B9)</f>
        <v>0</v>
      </c>
      <c r="DC16" s="105"/>
      <c r="DD16" s="106"/>
      <c r="DE16" s="107">
        <f>I9*(POWER(DG10,2)+POWER(DI10,2))/POWER(B9,2)</f>
        <v>0</v>
      </c>
      <c r="DF16" s="108"/>
      <c r="DG16" s="108"/>
      <c r="DH16" s="104" t="s">
        <v>35</v>
      </c>
      <c r="DI16" s="104"/>
      <c r="DJ16" s="105">
        <f>K9*(POWER(DG10,2)+POWER(DI10,2))/(100*B9)</f>
        <v>0</v>
      </c>
      <c r="DK16" s="105"/>
      <c r="DL16" s="106"/>
      <c r="DM16" s="107">
        <f>I9*(POWER(DO10,2)+POWER(DQ10,2))/POWER(B9,2)</f>
        <v>0</v>
      </c>
      <c r="DN16" s="108"/>
      <c r="DO16" s="108"/>
      <c r="DP16" s="104" t="s">
        <v>35</v>
      </c>
      <c r="DQ16" s="104"/>
      <c r="DR16" s="105">
        <f>K9*(POWER(DO10,2)+POWER(DQ10,2))/(100*B9)</f>
        <v>0</v>
      </c>
      <c r="DS16" s="105"/>
      <c r="DT16" s="106"/>
      <c r="DU16" s="107">
        <f>I9*(POWER(DW10,2)+POWER(DY10,2))/POWER(B9,2)</f>
        <v>0</v>
      </c>
      <c r="DV16" s="108"/>
      <c r="DW16" s="108"/>
      <c r="DX16" s="104" t="s">
        <v>35</v>
      </c>
      <c r="DY16" s="104"/>
      <c r="DZ16" s="105">
        <f>K9*(POWER(DW10,2)+POWER(DY10,2))/(100*B9)</f>
        <v>0</v>
      </c>
      <c r="EA16" s="105"/>
      <c r="EB16" s="106"/>
      <c r="EC16" s="107">
        <f>I9*(POWER(EE10,2)+POWER(EG10,2))/POWER(B9,2)</f>
        <v>0</v>
      </c>
      <c r="ED16" s="108"/>
      <c r="EE16" s="108"/>
      <c r="EF16" s="104" t="s">
        <v>35</v>
      </c>
      <c r="EG16" s="104"/>
      <c r="EH16" s="105">
        <f>K9*(POWER(EE10,2)+POWER(EG10,2))/(100*B9)</f>
        <v>0</v>
      </c>
      <c r="EI16" s="105"/>
      <c r="EJ16" s="106"/>
      <c r="EK16" s="107">
        <f>I9*(POWER(EM10,2)+POWER(EO10,2))/POWER(B9,2)</f>
        <v>0</v>
      </c>
      <c r="EL16" s="108"/>
      <c r="EM16" s="108"/>
      <c r="EN16" s="104" t="s">
        <v>35</v>
      </c>
      <c r="EO16" s="104"/>
      <c r="EP16" s="105">
        <f>K9*(POWER(EM10,2)+POWER(EO10,2))/(100*B9)</f>
        <v>0</v>
      </c>
      <c r="EQ16" s="105"/>
      <c r="ER16" s="106"/>
      <c r="ES16" s="107">
        <f>I9*(POWER(EU10,2)+POWER(EW10,2))/POWER(B9,2)</f>
        <v>0</v>
      </c>
      <c r="ET16" s="108"/>
      <c r="EU16" s="108"/>
      <c r="EV16" s="104" t="s">
        <v>35</v>
      </c>
      <c r="EW16" s="104"/>
      <c r="EX16" s="105">
        <f>K9*(POWER(EU10,2)+POWER(EW10,2))/(100*B9)</f>
        <v>0</v>
      </c>
      <c r="EY16" s="105"/>
      <c r="EZ16" s="106"/>
      <c r="FA16" s="107">
        <f>I9*(POWER(FC10,2)+POWER(FE10,2))/POWER(B9,2)</f>
        <v>0</v>
      </c>
      <c r="FB16" s="108"/>
      <c r="FC16" s="108"/>
      <c r="FD16" s="104" t="s">
        <v>35</v>
      </c>
      <c r="FE16" s="104"/>
      <c r="FF16" s="105">
        <f>K9*(POWER(FC10,2)+POWER(FE10,2))/(100*B9)</f>
        <v>0</v>
      </c>
      <c r="FG16" s="105"/>
      <c r="FH16" s="106"/>
      <c r="FI16" s="107">
        <f>I9*(POWER(FK10,2)+POWER(FM10,2))/POWER(B9,2)</f>
        <v>0</v>
      </c>
      <c r="FJ16" s="108"/>
      <c r="FK16" s="108"/>
      <c r="FL16" s="104" t="s">
        <v>35</v>
      </c>
      <c r="FM16" s="104"/>
      <c r="FN16" s="105">
        <f>K9*(POWER(FK10,2)+POWER(FM10,2))/(100*B9)</f>
        <v>0</v>
      </c>
      <c r="FO16" s="105"/>
      <c r="FP16" s="106"/>
      <c r="FQ16" s="107">
        <f>I9*(POWER(FS10,2)+POWER(FU10,2))/POWER(B9,2)</f>
        <v>0</v>
      </c>
      <c r="FR16" s="108"/>
      <c r="FS16" s="108"/>
      <c r="FT16" s="104" t="s">
        <v>35</v>
      </c>
      <c r="FU16" s="104"/>
      <c r="FV16" s="105">
        <f>K9*(POWER(FS10,2)+POWER(FU10,2))/(100*B9)</f>
        <v>0</v>
      </c>
      <c r="FW16" s="105"/>
      <c r="FX16" s="106"/>
      <c r="FY16" s="107">
        <f>I9*(POWER(GA10,2)+POWER(GC10,2))/POWER(B9,2)</f>
        <v>0</v>
      </c>
      <c r="FZ16" s="108"/>
      <c r="GA16" s="108"/>
      <c r="GB16" s="104" t="s">
        <v>35</v>
      </c>
      <c r="GC16" s="104"/>
      <c r="GD16" s="105">
        <f>K9*(POWER(GA10,2)+POWER(GC10,2))/(100*B9)</f>
        <v>0</v>
      </c>
      <c r="GE16" s="105"/>
      <c r="GF16" s="106"/>
      <c r="GG16" s="107">
        <f>I9*(POWER(GI10,2)+POWER(GK10,2))/POWER(B9,2)</f>
        <v>0</v>
      </c>
      <c r="GH16" s="108"/>
      <c r="GI16" s="108"/>
      <c r="GJ16" s="104" t="s">
        <v>35</v>
      </c>
      <c r="GK16" s="104"/>
      <c r="GL16" s="105">
        <f>K9*(POWER(GI10,2)+POWER(GK10,2))/(100*B9)</f>
        <v>0</v>
      </c>
      <c r="GM16" s="105"/>
      <c r="GN16" s="106"/>
      <c r="GO16" s="107">
        <f>I9*(POWER(GQ10,2)+POWER(GS10,2))/POWER(B9,2)</f>
        <v>0</v>
      </c>
      <c r="GP16" s="108"/>
      <c r="GQ16" s="108"/>
      <c r="GR16" s="104" t="s">
        <v>35</v>
      </c>
      <c r="GS16" s="104"/>
      <c r="GT16" s="105">
        <f>K9*(POWER(GQ10,2)+POWER(GS10,2))/(100*B9)</f>
        <v>0</v>
      </c>
      <c r="GU16" s="105"/>
      <c r="GV16" s="106"/>
    </row>
    <row r="17" spans="1:204" x14ac:dyDescent="0.2">
      <c r="A17" s="134" t="s">
        <v>40</v>
      </c>
      <c r="B17" s="135"/>
      <c r="C17" s="135"/>
      <c r="D17" s="135"/>
      <c r="E17" s="77" t="s">
        <v>39</v>
      </c>
      <c r="F17" s="77"/>
      <c r="G17" s="77"/>
      <c r="H17" s="77"/>
      <c r="I17" s="96" t="s">
        <v>38</v>
      </c>
      <c r="J17" s="97"/>
      <c r="K17" s="97"/>
      <c r="L17" s="98"/>
      <c r="M17" s="109">
        <f>SUM(O7:P7)+C6+M15</f>
        <v>0.66</v>
      </c>
      <c r="N17" s="109"/>
      <c r="O17" s="109"/>
      <c r="P17" s="110" t="s">
        <v>35</v>
      </c>
      <c r="Q17" s="110"/>
      <c r="R17" s="111">
        <f>SUM(Q7:R7)+D6+R15</f>
        <v>0.40700000000000003</v>
      </c>
      <c r="S17" s="111"/>
      <c r="T17" s="112"/>
      <c r="U17" s="113">
        <f>SUM(W7:X7)+C6+U15</f>
        <v>0.61299999999999999</v>
      </c>
      <c r="V17" s="109"/>
      <c r="W17" s="109"/>
      <c r="X17" s="110" t="s">
        <v>35</v>
      </c>
      <c r="Y17" s="110"/>
      <c r="Z17" s="111">
        <f>SUM(Y7:Z7)+D6+Z15</f>
        <v>0.39900000000000002</v>
      </c>
      <c r="AA17" s="111"/>
      <c r="AB17" s="112"/>
      <c r="AC17" s="113">
        <f>SUM(AE7:AF7)+C6+AC15</f>
        <v>0.59</v>
      </c>
      <c r="AD17" s="109"/>
      <c r="AE17" s="109"/>
      <c r="AF17" s="110" t="s">
        <v>35</v>
      </c>
      <c r="AG17" s="110"/>
      <c r="AH17" s="111">
        <f>SUM(AG7:AH7)+D6+AH15</f>
        <v>0.39700000000000002</v>
      </c>
      <c r="AI17" s="111"/>
      <c r="AJ17" s="112"/>
      <c r="AK17" s="113">
        <f>SUM(AM7:AN7)+C6+AK15</f>
        <v>0.57599999999999996</v>
      </c>
      <c r="AL17" s="109"/>
      <c r="AM17" s="109"/>
      <c r="AN17" s="110" t="s">
        <v>35</v>
      </c>
      <c r="AO17" s="110"/>
      <c r="AP17" s="111">
        <f>SUM(AO7:AP7)+D6+AP15</f>
        <v>0.39700000000000002</v>
      </c>
      <c r="AQ17" s="111"/>
      <c r="AR17" s="112"/>
      <c r="AS17" s="113">
        <f>SUM(AU7:AV7)+C6+AS15</f>
        <v>0.55200000000000005</v>
      </c>
      <c r="AT17" s="109"/>
      <c r="AU17" s="109"/>
      <c r="AV17" s="110" t="s">
        <v>35</v>
      </c>
      <c r="AW17" s="110"/>
      <c r="AX17" s="111">
        <f>SUM(AW7:AX7)+D6+AX15</f>
        <v>0.4</v>
      </c>
      <c r="AY17" s="111"/>
      <c r="AZ17" s="112"/>
      <c r="BA17" s="113">
        <f>SUM(BC7:BD7)+C6+BA15</f>
        <v>0.623</v>
      </c>
      <c r="BB17" s="109"/>
      <c r="BC17" s="109"/>
      <c r="BD17" s="110" t="s">
        <v>35</v>
      </c>
      <c r="BE17" s="110"/>
      <c r="BF17" s="111">
        <f>SUM(BE7:BF7)+D6+BF15</f>
        <v>0.42900000000000005</v>
      </c>
      <c r="BG17" s="111"/>
      <c r="BH17" s="112"/>
      <c r="BI17" s="113">
        <f>SUM(BK7:BL7)+C6+BI15</f>
        <v>0.754</v>
      </c>
      <c r="BJ17" s="109"/>
      <c r="BK17" s="109"/>
      <c r="BL17" s="110" t="s">
        <v>35</v>
      </c>
      <c r="BM17" s="110"/>
      <c r="BN17" s="111">
        <f>SUM(BM7:BN7)+D6+BN15</f>
        <v>0.44800000000000006</v>
      </c>
      <c r="BO17" s="111"/>
      <c r="BP17" s="112"/>
      <c r="BQ17" s="113">
        <f>SUM(BS7:BT7)+C6+BQ15</f>
        <v>0.79100000000000004</v>
      </c>
      <c r="BR17" s="109"/>
      <c r="BS17" s="109"/>
      <c r="BT17" s="110" t="s">
        <v>35</v>
      </c>
      <c r="BU17" s="110"/>
      <c r="BV17" s="111">
        <f>SUM(BU7:BV7)+D6+BV15</f>
        <v>0.45900000000000007</v>
      </c>
      <c r="BW17" s="111"/>
      <c r="BX17" s="112"/>
      <c r="BY17" s="113">
        <f>SUM(CA7:CB7)+C6+BY15</f>
        <v>1.0429999999999999</v>
      </c>
      <c r="BZ17" s="109"/>
      <c r="CA17" s="109"/>
      <c r="CB17" s="110" t="s">
        <v>35</v>
      </c>
      <c r="CC17" s="110"/>
      <c r="CD17" s="111">
        <f>SUM(CC7:CD7)+D6+CD15</f>
        <v>0.72899999999999998</v>
      </c>
      <c r="CE17" s="111"/>
      <c r="CF17" s="112"/>
      <c r="CG17" s="113">
        <f>SUM(CI7:CJ7)+C6+CG15</f>
        <v>1.3089999999999999</v>
      </c>
      <c r="CH17" s="109"/>
      <c r="CI17" s="109"/>
      <c r="CJ17" s="110" t="s">
        <v>35</v>
      </c>
      <c r="CK17" s="110"/>
      <c r="CL17" s="111">
        <f>SUM(CK7:CL7)+D6+CL15</f>
        <v>1.1269999999999998</v>
      </c>
      <c r="CM17" s="111"/>
      <c r="CN17" s="112"/>
      <c r="CO17" s="113">
        <f>SUM(CQ7:CR7)+C6+CO15</f>
        <v>1.8359999999999996</v>
      </c>
      <c r="CP17" s="109"/>
      <c r="CQ17" s="109"/>
      <c r="CR17" s="110" t="s">
        <v>35</v>
      </c>
      <c r="CS17" s="110"/>
      <c r="CT17" s="111">
        <f>SUM(CS7:CT7)+D6+CT15</f>
        <v>1.7530000000000001</v>
      </c>
      <c r="CU17" s="111"/>
      <c r="CV17" s="112"/>
      <c r="CW17" s="113">
        <f>SUM(CY7:CZ7)+C6+CW15</f>
        <v>2.1219999999999999</v>
      </c>
      <c r="CX17" s="109"/>
      <c r="CY17" s="109"/>
      <c r="CZ17" s="110" t="s">
        <v>35</v>
      </c>
      <c r="DA17" s="110"/>
      <c r="DB17" s="111">
        <f>SUM(DA7:DB7)+D6+DB15</f>
        <v>1.9799999999999998</v>
      </c>
      <c r="DC17" s="111"/>
      <c r="DD17" s="112"/>
      <c r="DE17" s="113">
        <f>SUM(DG7:DH7)+C6+DE15</f>
        <v>2.0260000000000002</v>
      </c>
      <c r="DF17" s="109"/>
      <c r="DG17" s="109"/>
      <c r="DH17" s="110" t="s">
        <v>35</v>
      </c>
      <c r="DI17" s="110"/>
      <c r="DJ17" s="111">
        <f>SUM(DI7:DJ7)+D6+DJ15</f>
        <v>1.984</v>
      </c>
      <c r="DK17" s="111"/>
      <c r="DL17" s="112"/>
      <c r="DM17" s="113">
        <f>SUM(DO7:DP7)+C6+DM15</f>
        <v>1.9839999999999998</v>
      </c>
      <c r="DN17" s="109"/>
      <c r="DO17" s="109"/>
      <c r="DP17" s="110" t="s">
        <v>35</v>
      </c>
      <c r="DQ17" s="110"/>
      <c r="DR17" s="111">
        <f>SUM(DQ7:DR7)+D6+DR15</f>
        <v>1.9839999999999998</v>
      </c>
      <c r="DS17" s="111"/>
      <c r="DT17" s="112"/>
      <c r="DU17" s="113">
        <f>SUM(DW7:DX7)+C6+DU15</f>
        <v>1.9239999999999999</v>
      </c>
      <c r="DV17" s="109"/>
      <c r="DW17" s="109"/>
      <c r="DX17" s="110" t="s">
        <v>35</v>
      </c>
      <c r="DY17" s="110"/>
      <c r="DZ17" s="111">
        <f>SUM(DY7:DZ7)+D6+DZ15</f>
        <v>1.954</v>
      </c>
      <c r="EA17" s="111"/>
      <c r="EB17" s="112"/>
      <c r="EC17" s="113">
        <f>SUM(EE7:EF7)+C6+EC15</f>
        <v>2.113</v>
      </c>
      <c r="ED17" s="109"/>
      <c r="EE17" s="109"/>
      <c r="EF17" s="110" t="s">
        <v>35</v>
      </c>
      <c r="EG17" s="110"/>
      <c r="EH17" s="111">
        <f>SUM(EG7:EH7)+D6+EH15</f>
        <v>1.9510000000000001</v>
      </c>
      <c r="EI17" s="111"/>
      <c r="EJ17" s="112"/>
      <c r="EK17" s="113">
        <f>SUM(EM7:EN7)+C6+EK15</f>
        <v>2.0540000000000003</v>
      </c>
      <c r="EL17" s="109"/>
      <c r="EM17" s="109"/>
      <c r="EN17" s="110" t="s">
        <v>35</v>
      </c>
      <c r="EO17" s="110"/>
      <c r="EP17" s="111">
        <f>SUM(EO7:EP7)+D6+EP15</f>
        <v>1.927</v>
      </c>
      <c r="EQ17" s="111"/>
      <c r="ER17" s="112"/>
      <c r="ES17" s="113">
        <f>SUM(EU7:EV7)+C6+ES15</f>
        <v>1.9799999999999998</v>
      </c>
      <c r="ET17" s="109"/>
      <c r="EU17" s="109"/>
      <c r="EV17" s="110" t="s">
        <v>35</v>
      </c>
      <c r="EW17" s="110"/>
      <c r="EX17" s="111">
        <f>SUM(EW7:EX7)+D6+EX15</f>
        <v>1.9159999999999999</v>
      </c>
      <c r="EY17" s="111"/>
      <c r="EZ17" s="112"/>
      <c r="FA17" s="113">
        <f>SUM(FC7:FD7)+C6+FA15</f>
        <v>2.1309999999999998</v>
      </c>
      <c r="FB17" s="109"/>
      <c r="FC17" s="109"/>
      <c r="FD17" s="110" t="s">
        <v>35</v>
      </c>
      <c r="FE17" s="110"/>
      <c r="FF17" s="111">
        <f>SUM(FE7:FF7)+D6+FF15</f>
        <v>1.9669999999999999</v>
      </c>
      <c r="FG17" s="111"/>
      <c r="FH17" s="112"/>
      <c r="FI17" s="113">
        <f>SUM(FK7:FL7)+C6+FI15</f>
        <v>1.6429999999999998</v>
      </c>
      <c r="FJ17" s="109"/>
      <c r="FK17" s="109"/>
      <c r="FL17" s="110" t="s">
        <v>35</v>
      </c>
      <c r="FM17" s="110"/>
      <c r="FN17" s="111">
        <f>SUM(FM7:FN7)+D6+FN15</f>
        <v>1.5640000000000001</v>
      </c>
      <c r="FO17" s="111"/>
      <c r="FP17" s="112"/>
      <c r="FQ17" s="113">
        <f>SUM(FS7:FT7)+C6+FQ15</f>
        <v>0.93100000000000005</v>
      </c>
      <c r="FR17" s="109"/>
      <c r="FS17" s="109"/>
      <c r="FT17" s="110" t="s">
        <v>35</v>
      </c>
      <c r="FU17" s="110"/>
      <c r="FV17" s="111">
        <f>SUM(FU7:FV7)+D6+FV15</f>
        <v>0.504</v>
      </c>
      <c r="FW17" s="111"/>
      <c r="FX17" s="112"/>
      <c r="FY17" s="113">
        <f>SUM(GA7:GB7)+C6+FY15</f>
        <v>0.8849999999999999</v>
      </c>
      <c r="FZ17" s="109"/>
      <c r="GA17" s="109"/>
      <c r="GB17" s="110" t="s">
        <v>35</v>
      </c>
      <c r="GC17" s="110"/>
      <c r="GD17" s="111">
        <f>SUM(GC7:GD7)+D6+GD15</f>
        <v>0.46200000000000008</v>
      </c>
      <c r="GE17" s="111"/>
      <c r="GF17" s="112"/>
      <c r="GG17" s="113">
        <f>SUM(GI7:GJ7)+C6+GG15</f>
        <v>0.87</v>
      </c>
      <c r="GH17" s="109"/>
      <c r="GI17" s="109"/>
      <c r="GJ17" s="110" t="s">
        <v>35</v>
      </c>
      <c r="GK17" s="110"/>
      <c r="GL17" s="111">
        <f>SUM(GK7:GL7)+D6+GL15</f>
        <v>0.44900000000000007</v>
      </c>
      <c r="GM17" s="111"/>
      <c r="GN17" s="112"/>
      <c r="GO17" s="113">
        <f>SUM(GQ7:GR7)+C6+GO15</f>
        <v>0.78300000000000003</v>
      </c>
      <c r="GP17" s="109"/>
      <c r="GQ17" s="109"/>
      <c r="GR17" s="110" t="s">
        <v>35</v>
      </c>
      <c r="GS17" s="110"/>
      <c r="GT17" s="111">
        <f>SUM(GS7:GT7)+D6+GT15</f>
        <v>0.44200000000000006</v>
      </c>
      <c r="GU17" s="111"/>
      <c r="GV17" s="112"/>
    </row>
    <row r="18" spans="1:204" x14ac:dyDescent="0.2">
      <c r="A18" s="136"/>
      <c r="B18" s="137"/>
      <c r="C18" s="137"/>
      <c r="D18" s="137"/>
      <c r="E18" s="140"/>
      <c r="F18" s="140"/>
      <c r="G18" s="140"/>
      <c r="H18" s="140"/>
      <c r="I18" s="114" t="s">
        <v>37</v>
      </c>
      <c r="J18" s="115"/>
      <c r="K18" s="115"/>
      <c r="L18" s="116"/>
      <c r="M18" s="117">
        <f>SUM(O10:P10)+C9+M16</f>
        <v>0.65200000000000002</v>
      </c>
      <c r="N18" s="117"/>
      <c r="O18" s="117"/>
      <c r="P18" s="118" t="s">
        <v>35</v>
      </c>
      <c r="Q18" s="118"/>
      <c r="R18" s="119">
        <f>SUM(Q10:R10)+D9+R16</f>
        <v>0.40400000000000003</v>
      </c>
      <c r="S18" s="119"/>
      <c r="T18" s="120"/>
      <c r="U18" s="121">
        <f>SUM(W10:X10)+C9+U16</f>
        <v>0.68599999999999994</v>
      </c>
      <c r="V18" s="117"/>
      <c r="W18" s="117"/>
      <c r="X18" s="118" t="s">
        <v>35</v>
      </c>
      <c r="Y18" s="118"/>
      <c r="Z18" s="119">
        <f>SUM(Y10:Z10)+D9+Z16</f>
        <v>0.42500000000000004</v>
      </c>
      <c r="AA18" s="119"/>
      <c r="AB18" s="120"/>
      <c r="AC18" s="121">
        <f>SUM(AE10:AF10)+C9+AC16</f>
        <v>0.44300000000000006</v>
      </c>
      <c r="AD18" s="117"/>
      <c r="AE18" s="117"/>
      <c r="AF18" s="118" t="s">
        <v>35</v>
      </c>
      <c r="AG18" s="118"/>
      <c r="AH18" s="119">
        <f>SUM(AG10:AH10)+D9+AH16</f>
        <v>0.35399999999999998</v>
      </c>
      <c r="AI18" s="119"/>
      <c r="AJ18" s="120"/>
      <c r="AK18" s="121">
        <f>SUM(AM10:AN10)+C9+AK16</f>
        <v>0.51100000000000001</v>
      </c>
      <c r="AL18" s="117"/>
      <c r="AM18" s="117"/>
      <c r="AN18" s="118" t="s">
        <v>35</v>
      </c>
      <c r="AO18" s="118"/>
      <c r="AP18" s="119">
        <f>SUM(AO10:AP10)+D9+AP16</f>
        <v>0.377</v>
      </c>
      <c r="AQ18" s="119"/>
      <c r="AR18" s="120"/>
      <c r="AS18" s="121">
        <f>SUM(AU10:AV10)+C9+AS16</f>
        <v>0.57799999999999996</v>
      </c>
      <c r="AT18" s="117"/>
      <c r="AU18" s="117"/>
      <c r="AV18" s="118" t="s">
        <v>35</v>
      </c>
      <c r="AW18" s="118"/>
      <c r="AX18" s="119">
        <f>SUM(AW10:AX10)+D9+AX16</f>
        <v>0.40300000000000002</v>
      </c>
      <c r="AY18" s="119"/>
      <c r="AZ18" s="120"/>
      <c r="BA18" s="121">
        <f>SUM(BC10:BD10)+C9+BA16</f>
        <v>0.44799999999999995</v>
      </c>
      <c r="BB18" s="117"/>
      <c r="BC18" s="117"/>
      <c r="BD18" s="118" t="s">
        <v>35</v>
      </c>
      <c r="BE18" s="118"/>
      <c r="BF18" s="119">
        <f>SUM(BE10:BF10)+D9+BF16</f>
        <v>0.375</v>
      </c>
      <c r="BG18" s="119"/>
      <c r="BH18" s="120"/>
      <c r="BI18" s="121">
        <f>SUM(BK10:BL10)+C9+BI16</f>
        <v>0.64500000000000002</v>
      </c>
      <c r="BJ18" s="117"/>
      <c r="BK18" s="117"/>
      <c r="BL18" s="118" t="s">
        <v>35</v>
      </c>
      <c r="BM18" s="118"/>
      <c r="BN18" s="119">
        <f>SUM(BM10:BN10)+D9+BN16</f>
        <v>0.43000000000000005</v>
      </c>
      <c r="BO18" s="119"/>
      <c r="BP18" s="120"/>
      <c r="BQ18" s="121">
        <f>SUM(BS10:BT10)+C9+BQ16</f>
        <v>0.57700000000000007</v>
      </c>
      <c r="BR18" s="117"/>
      <c r="BS18" s="117"/>
      <c r="BT18" s="118" t="s">
        <v>35</v>
      </c>
      <c r="BU18" s="118"/>
      <c r="BV18" s="119">
        <f>SUM(BU10:BV10)+D9+BV16</f>
        <v>0.38750000000000007</v>
      </c>
      <c r="BW18" s="119"/>
      <c r="BX18" s="120"/>
      <c r="BY18" s="121">
        <f>SUM(CA10:CB10)+C9+BY16</f>
        <v>0.95300000000000007</v>
      </c>
      <c r="BZ18" s="117"/>
      <c r="CA18" s="117"/>
      <c r="CB18" s="118" t="s">
        <v>35</v>
      </c>
      <c r="CC18" s="118"/>
      <c r="CD18" s="119">
        <f>SUM(CC10:CD10)+D9+CD16</f>
        <v>0.63800000000000001</v>
      </c>
      <c r="CE18" s="119"/>
      <c r="CF18" s="120"/>
      <c r="CG18" s="121">
        <f>SUM(CI10:CJ10)+C9+CG16</f>
        <v>1.1850000000000001</v>
      </c>
      <c r="CH18" s="117"/>
      <c r="CI18" s="117"/>
      <c r="CJ18" s="118" t="s">
        <v>35</v>
      </c>
      <c r="CK18" s="118"/>
      <c r="CL18" s="119">
        <f>SUM(CK10:CL10)+D9+CL16</f>
        <v>0.85699999999999998</v>
      </c>
      <c r="CM18" s="119"/>
      <c r="CN18" s="120"/>
      <c r="CO18" s="121">
        <f>SUM(CQ10:CR10)+C9+CO16</f>
        <v>1.5970000000000002</v>
      </c>
      <c r="CP18" s="117"/>
      <c r="CQ18" s="117"/>
      <c r="CR18" s="118" t="s">
        <v>35</v>
      </c>
      <c r="CS18" s="118"/>
      <c r="CT18" s="119">
        <f>SUM(CS10:CT10)+D9+CT16</f>
        <v>0.86</v>
      </c>
      <c r="CU18" s="119"/>
      <c r="CV18" s="120"/>
      <c r="CW18" s="121">
        <f>SUM(CY10:CZ10)+C9+CW16</f>
        <v>1.1600000000000001</v>
      </c>
      <c r="CX18" s="117"/>
      <c r="CY18" s="117"/>
      <c r="CZ18" s="118" t="s">
        <v>35</v>
      </c>
      <c r="DA18" s="118"/>
      <c r="DB18" s="119">
        <f>SUM(DA10:DB10)+D9+DB16</f>
        <v>0.63500000000000001</v>
      </c>
      <c r="DC18" s="119"/>
      <c r="DD18" s="120"/>
      <c r="DE18" s="121">
        <f>SUM(DG10:DH10)+C9+DE16</f>
        <v>0.63600000000000001</v>
      </c>
      <c r="DF18" s="117"/>
      <c r="DG18" s="117"/>
      <c r="DH18" s="118" t="s">
        <v>35</v>
      </c>
      <c r="DI18" s="118"/>
      <c r="DJ18" s="119">
        <f>SUM(DI10:DJ10)+D9+DJ16</f>
        <v>0.44299999999999995</v>
      </c>
      <c r="DK18" s="119"/>
      <c r="DL18" s="120"/>
      <c r="DM18" s="121">
        <f>SUM(DO10:DP10)+C9+DM16</f>
        <v>1.087</v>
      </c>
      <c r="DN18" s="117"/>
      <c r="DO18" s="117"/>
      <c r="DP18" s="118" t="s">
        <v>35</v>
      </c>
      <c r="DQ18" s="118"/>
      <c r="DR18" s="119">
        <f>SUM(DQ10:DR10)+D9+DR16</f>
        <v>0.70399999999999996</v>
      </c>
      <c r="DS18" s="119"/>
      <c r="DT18" s="120"/>
      <c r="DU18" s="121">
        <f>SUM(DW10:DX10)+C9+DU16</f>
        <v>1.1519999999999999</v>
      </c>
      <c r="DV18" s="117"/>
      <c r="DW18" s="117"/>
      <c r="DX18" s="118" t="s">
        <v>35</v>
      </c>
      <c r="DY18" s="118"/>
      <c r="DZ18" s="119">
        <f>SUM(DY10:DZ10)+D9+DZ16</f>
        <v>0.72199999999999998</v>
      </c>
      <c r="EA18" s="119"/>
      <c r="EB18" s="120"/>
      <c r="EC18" s="121">
        <f>SUM(EE10:EF10)+C9+EC16</f>
        <v>1.147</v>
      </c>
      <c r="ED18" s="117"/>
      <c r="EE18" s="117"/>
      <c r="EF18" s="118" t="s">
        <v>35</v>
      </c>
      <c r="EG18" s="118"/>
      <c r="EH18" s="119">
        <f>SUM(EG10:EH10)+D9+EH16</f>
        <v>0.73599999999999999</v>
      </c>
      <c r="EI18" s="119"/>
      <c r="EJ18" s="120"/>
      <c r="EK18" s="121">
        <f>SUM(EM10:EN10)+C9+EK16</f>
        <v>1.21</v>
      </c>
      <c r="EL18" s="117"/>
      <c r="EM18" s="117"/>
      <c r="EN18" s="118" t="s">
        <v>35</v>
      </c>
      <c r="EO18" s="118"/>
      <c r="EP18" s="119">
        <f>SUM(EO10:EP10)+D9+EP16</f>
        <v>0.69500000000000006</v>
      </c>
      <c r="EQ18" s="119"/>
      <c r="ER18" s="120"/>
      <c r="ES18" s="121">
        <f>SUM(EU10:EV10)+C9+ES16</f>
        <v>1.0880000000000001</v>
      </c>
      <c r="ET18" s="117"/>
      <c r="EU18" s="117"/>
      <c r="EV18" s="118" t="s">
        <v>35</v>
      </c>
      <c r="EW18" s="118"/>
      <c r="EX18" s="119">
        <f>SUM(EW10:EX10)+D9+EX16</f>
        <v>0.65500000000000003</v>
      </c>
      <c r="EY18" s="119"/>
      <c r="EZ18" s="120"/>
      <c r="FA18" s="121">
        <f>SUM(FC10:FD10)+C9+FA16</f>
        <v>1.0740000000000001</v>
      </c>
      <c r="FB18" s="117"/>
      <c r="FC18" s="117"/>
      <c r="FD18" s="118" t="s">
        <v>35</v>
      </c>
      <c r="FE18" s="118"/>
      <c r="FF18" s="119">
        <f>SUM(FE10:FF10)+D9+FF16</f>
        <v>0.61899999999999999</v>
      </c>
      <c r="FG18" s="119"/>
      <c r="FH18" s="120"/>
      <c r="FI18" s="121">
        <f>SUM(FK10:FL10)+C9+FI16</f>
        <v>0.68899999999999995</v>
      </c>
      <c r="FJ18" s="117"/>
      <c r="FK18" s="117"/>
      <c r="FL18" s="118" t="s">
        <v>35</v>
      </c>
      <c r="FM18" s="118"/>
      <c r="FN18" s="119">
        <f>SUM(FM10:FN10)+D9+FN16</f>
        <v>0.376</v>
      </c>
      <c r="FO18" s="119"/>
      <c r="FP18" s="120"/>
      <c r="FQ18" s="121">
        <f>SUM(FS10:FT10)+C9+FQ16</f>
        <v>0.59500000000000008</v>
      </c>
      <c r="FR18" s="117"/>
      <c r="FS18" s="117"/>
      <c r="FT18" s="118" t="s">
        <v>35</v>
      </c>
      <c r="FU18" s="118"/>
      <c r="FV18" s="119">
        <f>SUM(FU10:FV10)+D9+FV16</f>
        <v>0.34399999999999997</v>
      </c>
      <c r="FW18" s="119"/>
      <c r="FX18" s="120"/>
      <c r="FY18" s="121">
        <f>SUM(GA10:GB10)+C9+FY16</f>
        <v>0.96299999999999997</v>
      </c>
      <c r="FZ18" s="117"/>
      <c r="GA18" s="117"/>
      <c r="GB18" s="118" t="s">
        <v>35</v>
      </c>
      <c r="GC18" s="118"/>
      <c r="GD18" s="119">
        <f>SUM(GC10:GD10)+D9+GD16</f>
        <v>0.44799999999999995</v>
      </c>
      <c r="GE18" s="119"/>
      <c r="GF18" s="120"/>
      <c r="GG18" s="121">
        <f>SUM(GI10:GJ10)+C9+GG16</f>
        <v>0.73899999999999999</v>
      </c>
      <c r="GH18" s="117"/>
      <c r="GI18" s="117"/>
      <c r="GJ18" s="118" t="s">
        <v>35</v>
      </c>
      <c r="GK18" s="118"/>
      <c r="GL18" s="119">
        <f>SUM(GK10:GL10)+D9+GL16</f>
        <v>0.38100000000000001</v>
      </c>
      <c r="GM18" s="119"/>
      <c r="GN18" s="120"/>
      <c r="GO18" s="121">
        <f>SUM(GQ10:GR10)+C9+GO16</f>
        <v>0.66800000000000004</v>
      </c>
      <c r="GP18" s="117"/>
      <c r="GQ18" s="117"/>
      <c r="GR18" s="118" t="s">
        <v>35</v>
      </c>
      <c r="GS18" s="118"/>
      <c r="GT18" s="119">
        <f>SUM(GS10:GT10)+D9+GT16</f>
        <v>0.36799999999999999</v>
      </c>
      <c r="GU18" s="119"/>
      <c r="GV18" s="120"/>
    </row>
    <row r="19" spans="1:204" ht="13.5" thickBot="1" x14ac:dyDescent="0.25">
      <c r="A19" s="138"/>
      <c r="B19" s="139"/>
      <c r="C19" s="139"/>
      <c r="D19" s="139"/>
      <c r="E19" s="79"/>
      <c r="F19" s="79"/>
      <c r="G19" s="79"/>
      <c r="H19" s="79"/>
      <c r="I19" s="122" t="s">
        <v>36</v>
      </c>
      <c r="J19" s="123"/>
      <c r="K19" s="123"/>
      <c r="L19" s="124"/>
      <c r="M19" s="125">
        <f>SUM(M17)</f>
        <v>0.66</v>
      </c>
      <c r="N19" s="125"/>
      <c r="O19" s="125"/>
      <c r="P19" s="126" t="s">
        <v>35</v>
      </c>
      <c r="Q19" s="126"/>
      <c r="R19" s="127">
        <f>SUM(R17)</f>
        <v>0.40700000000000003</v>
      </c>
      <c r="S19" s="127"/>
      <c r="T19" s="128"/>
      <c r="U19" s="129">
        <f>SUM(U17)</f>
        <v>0.61299999999999999</v>
      </c>
      <c r="V19" s="125"/>
      <c r="W19" s="125"/>
      <c r="X19" s="126" t="s">
        <v>35</v>
      </c>
      <c r="Y19" s="126"/>
      <c r="Z19" s="127">
        <f>SUM(Z17)</f>
        <v>0.39900000000000002</v>
      </c>
      <c r="AA19" s="127"/>
      <c r="AB19" s="128"/>
      <c r="AC19" s="129">
        <f>SUM(AC17)</f>
        <v>0.59</v>
      </c>
      <c r="AD19" s="125"/>
      <c r="AE19" s="125"/>
      <c r="AF19" s="126" t="s">
        <v>35</v>
      </c>
      <c r="AG19" s="126"/>
      <c r="AH19" s="127">
        <f>SUM(AH17)</f>
        <v>0.39700000000000002</v>
      </c>
      <c r="AI19" s="127"/>
      <c r="AJ19" s="128"/>
      <c r="AK19" s="129">
        <f>SUM(AK17)</f>
        <v>0.57599999999999996</v>
      </c>
      <c r="AL19" s="125"/>
      <c r="AM19" s="125"/>
      <c r="AN19" s="126" t="s">
        <v>35</v>
      </c>
      <c r="AO19" s="126"/>
      <c r="AP19" s="127">
        <f>SUM(AP17)</f>
        <v>0.39700000000000002</v>
      </c>
      <c r="AQ19" s="127"/>
      <c r="AR19" s="128"/>
      <c r="AS19" s="129">
        <f>SUM(AS17)</f>
        <v>0.55200000000000005</v>
      </c>
      <c r="AT19" s="125"/>
      <c r="AU19" s="125"/>
      <c r="AV19" s="126" t="s">
        <v>35</v>
      </c>
      <c r="AW19" s="126"/>
      <c r="AX19" s="127">
        <f>SUM(AX17)</f>
        <v>0.4</v>
      </c>
      <c r="AY19" s="127"/>
      <c r="AZ19" s="128"/>
      <c r="BA19" s="129">
        <f>SUM(BA17)</f>
        <v>0.623</v>
      </c>
      <c r="BB19" s="125"/>
      <c r="BC19" s="125"/>
      <c r="BD19" s="126" t="s">
        <v>35</v>
      </c>
      <c r="BE19" s="126"/>
      <c r="BF19" s="127">
        <f>SUM(BF17)</f>
        <v>0.42900000000000005</v>
      </c>
      <c r="BG19" s="127"/>
      <c r="BH19" s="128"/>
      <c r="BI19" s="129">
        <f>SUM(BI17)</f>
        <v>0.754</v>
      </c>
      <c r="BJ19" s="125"/>
      <c r="BK19" s="125"/>
      <c r="BL19" s="126" t="s">
        <v>35</v>
      </c>
      <c r="BM19" s="126"/>
      <c r="BN19" s="127">
        <f>SUM(BN17)</f>
        <v>0.44800000000000006</v>
      </c>
      <c r="BO19" s="127"/>
      <c r="BP19" s="128"/>
      <c r="BQ19" s="129">
        <f>SUM(BQ17)</f>
        <v>0.79100000000000004</v>
      </c>
      <c r="BR19" s="125"/>
      <c r="BS19" s="125"/>
      <c r="BT19" s="126" t="s">
        <v>35</v>
      </c>
      <c r="BU19" s="126"/>
      <c r="BV19" s="127">
        <f>SUM(BV17)</f>
        <v>0.45900000000000007</v>
      </c>
      <c r="BW19" s="127"/>
      <c r="BX19" s="128"/>
      <c r="BY19" s="129">
        <f>SUM(BY17)</f>
        <v>1.0429999999999999</v>
      </c>
      <c r="BZ19" s="125"/>
      <c r="CA19" s="125"/>
      <c r="CB19" s="126" t="s">
        <v>35</v>
      </c>
      <c r="CC19" s="126"/>
      <c r="CD19" s="127">
        <f>SUM(CD17)</f>
        <v>0.72899999999999998</v>
      </c>
      <c r="CE19" s="127"/>
      <c r="CF19" s="128"/>
      <c r="CG19" s="129">
        <f>SUM(CG17)</f>
        <v>1.3089999999999999</v>
      </c>
      <c r="CH19" s="125"/>
      <c r="CI19" s="125"/>
      <c r="CJ19" s="126" t="s">
        <v>35</v>
      </c>
      <c r="CK19" s="126"/>
      <c r="CL19" s="127">
        <f>SUM(CL17)</f>
        <v>1.1269999999999998</v>
      </c>
      <c r="CM19" s="127"/>
      <c r="CN19" s="128"/>
      <c r="CO19" s="129">
        <f>SUM(CO17)</f>
        <v>1.8359999999999996</v>
      </c>
      <c r="CP19" s="125"/>
      <c r="CQ19" s="125"/>
      <c r="CR19" s="126" t="s">
        <v>35</v>
      </c>
      <c r="CS19" s="126"/>
      <c r="CT19" s="127">
        <f>SUM(CT17)</f>
        <v>1.7530000000000001</v>
      </c>
      <c r="CU19" s="127"/>
      <c r="CV19" s="128"/>
      <c r="CW19" s="129">
        <f>SUM(CW17)</f>
        <v>2.1219999999999999</v>
      </c>
      <c r="CX19" s="125"/>
      <c r="CY19" s="125"/>
      <c r="CZ19" s="126" t="s">
        <v>35</v>
      </c>
      <c r="DA19" s="126"/>
      <c r="DB19" s="127">
        <f>SUM(DB17)</f>
        <v>1.9799999999999998</v>
      </c>
      <c r="DC19" s="127"/>
      <c r="DD19" s="128"/>
      <c r="DE19" s="129">
        <f>SUM(DE17)</f>
        <v>2.0260000000000002</v>
      </c>
      <c r="DF19" s="125"/>
      <c r="DG19" s="125"/>
      <c r="DH19" s="126" t="s">
        <v>35</v>
      </c>
      <c r="DI19" s="126"/>
      <c r="DJ19" s="127">
        <f>SUM(DJ17)</f>
        <v>1.984</v>
      </c>
      <c r="DK19" s="127"/>
      <c r="DL19" s="128"/>
      <c r="DM19" s="129">
        <f>SUM(DM17)</f>
        <v>1.9839999999999998</v>
      </c>
      <c r="DN19" s="125"/>
      <c r="DO19" s="125"/>
      <c r="DP19" s="126" t="s">
        <v>35</v>
      </c>
      <c r="DQ19" s="126"/>
      <c r="DR19" s="127">
        <f>SUM(DR17)</f>
        <v>1.9839999999999998</v>
      </c>
      <c r="DS19" s="127"/>
      <c r="DT19" s="128"/>
      <c r="DU19" s="129">
        <f>SUM(DU17)</f>
        <v>1.9239999999999999</v>
      </c>
      <c r="DV19" s="125"/>
      <c r="DW19" s="125"/>
      <c r="DX19" s="126" t="s">
        <v>35</v>
      </c>
      <c r="DY19" s="126"/>
      <c r="DZ19" s="127">
        <f>SUM(DZ17)</f>
        <v>1.954</v>
      </c>
      <c r="EA19" s="127"/>
      <c r="EB19" s="128"/>
      <c r="EC19" s="129">
        <f>SUM(EC17)</f>
        <v>2.113</v>
      </c>
      <c r="ED19" s="125"/>
      <c r="EE19" s="125"/>
      <c r="EF19" s="126" t="s">
        <v>35</v>
      </c>
      <c r="EG19" s="126"/>
      <c r="EH19" s="127">
        <f>SUM(EH17)</f>
        <v>1.9510000000000001</v>
      </c>
      <c r="EI19" s="127"/>
      <c r="EJ19" s="128"/>
      <c r="EK19" s="129">
        <f>SUM(EK17)</f>
        <v>2.0540000000000003</v>
      </c>
      <c r="EL19" s="125"/>
      <c r="EM19" s="125"/>
      <c r="EN19" s="126" t="s">
        <v>35</v>
      </c>
      <c r="EO19" s="126"/>
      <c r="EP19" s="127">
        <f>SUM(EP17)</f>
        <v>1.927</v>
      </c>
      <c r="EQ19" s="127"/>
      <c r="ER19" s="128"/>
      <c r="ES19" s="129">
        <f>SUM(ES17)</f>
        <v>1.9799999999999998</v>
      </c>
      <c r="ET19" s="125"/>
      <c r="EU19" s="125"/>
      <c r="EV19" s="126" t="s">
        <v>35</v>
      </c>
      <c r="EW19" s="126"/>
      <c r="EX19" s="127">
        <f>SUM(EX17)</f>
        <v>1.9159999999999999</v>
      </c>
      <c r="EY19" s="127"/>
      <c r="EZ19" s="128"/>
      <c r="FA19" s="129">
        <f>SUM(FA17)</f>
        <v>2.1309999999999998</v>
      </c>
      <c r="FB19" s="125"/>
      <c r="FC19" s="125"/>
      <c r="FD19" s="126" t="s">
        <v>35</v>
      </c>
      <c r="FE19" s="126"/>
      <c r="FF19" s="127">
        <f>SUM(FF17)</f>
        <v>1.9669999999999999</v>
      </c>
      <c r="FG19" s="127"/>
      <c r="FH19" s="128"/>
      <c r="FI19" s="129">
        <f>SUM(FI17)</f>
        <v>1.6429999999999998</v>
      </c>
      <c r="FJ19" s="125"/>
      <c r="FK19" s="125"/>
      <c r="FL19" s="126" t="s">
        <v>35</v>
      </c>
      <c r="FM19" s="126"/>
      <c r="FN19" s="127">
        <f>SUM(FN17)</f>
        <v>1.5640000000000001</v>
      </c>
      <c r="FO19" s="127"/>
      <c r="FP19" s="128"/>
      <c r="FQ19" s="129">
        <f>SUM(FQ17)</f>
        <v>0.93100000000000005</v>
      </c>
      <c r="FR19" s="125"/>
      <c r="FS19" s="125"/>
      <c r="FT19" s="126" t="s">
        <v>35</v>
      </c>
      <c r="FU19" s="126"/>
      <c r="FV19" s="127">
        <f>SUM(FV17)</f>
        <v>0.504</v>
      </c>
      <c r="FW19" s="127"/>
      <c r="FX19" s="128"/>
      <c r="FY19" s="129">
        <f>SUM(FY17)</f>
        <v>0.8849999999999999</v>
      </c>
      <c r="FZ19" s="125"/>
      <c r="GA19" s="125"/>
      <c r="GB19" s="126" t="s">
        <v>35</v>
      </c>
      <c r="GC19" s="126"/>
      <c r="GD19" s="127">
        <f>SUM(GD17)</f>
        <v>0.46200000000000008</v>
      </c>
      <c r="GE19" s="127"/>
      <c r="GF19" s="128"/>
      <c r="GG19" s="129">
        <f>SUM(GG17)</f>
        <v>0.87</v>
      </c>
      <c r="GH19" s="125"/>
      <c r="GI19" s="125"/>
      <c r="GJ19" s="126" t="s">
        <v>35</v>
      </c>
      <c r="GK19" s="126"/>
      <c r="GL19" s="127">
        <f>SUM(GL17)</f>
        <v>0.44900000000000007</v>
      </c>
      <c r="GM19" s="127"/>
      <c r="GN19" s="128"/>
      <c r="GO19" s="129">
        <f>SUM(GO17)</f>
        <v>0.78300000000000003</v>
      </c>
      <c r="GP19" s="125"/>
      <c r="GQ19" s="125"/>
      <c r="GR19" s="126" t="s">
        <v>35</v>
      </c>
      <c r="GS19" s="126"/>
      <c r="GT19" s="127">
        <f>SUM(GT17)</f>
        <v>0.44200000000000006</v>
      </c>
      <c r="GU19" s="127"/>
      <c r="GV19" s="128"/>
    </row>
    <row r="20" spans="1:204" ht="30" customHeight="1" thickBot="1" x14ac:dyDescent="0.25">
      <c r="A20" s="141" t="s">
        <v>86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</row>
    <row r="21" spans="1:204" ht="15.75" customHeight="1" thickBot="1" x14ac:dyDescent="0.25">
      <c r="A21" s="23" t="s">
        <v>85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26"/>
      <c r="M21" s="23" t="s">
        <v>18</v>
      </c>
      <c r="N21" s="130"/>
      <c r="O21" s="130"/>
      <c r="P21" s="130"/>
      <c r="Q21" s="130"/>
      <c r="R21" s="130"/>
      <c r="S21" s="130"/>
      <c r="T21" s="26"/>
      <c r="U21" s="23" t="s">
        <v>18</v>
      </c>
      <c r="V21" s="130"/>
      <c r="W21" s="130"/>
      <c r="X21" s="130"/>
      <c r="Y21" s="130"/>
      <c r="Z21" s="130"/>
      <c r="AA21" s="130"/>
      <c r="AB21" s="26"/>
      <c r="AC21" s="23" t="s">
        <v>18</v>
      </c>
      <c r="AD21" s="130"/>
      <c r="AE21" s="130"/>
      <c r="AF21" s="130"/>
      <c r="AG21" s="130"/>
      <c r="AH21" s="130"/>
      <c r="AI21" s="130"/>
      <c r="AJ21" s="26"/>
      <c r="AK21" s="23" t="s">
        <v>18</v>
      </c>
      <c r="AL21" s="130"/>
      <c r="AM21" s="130"/>
      <c r="AN21" s="130"/>
      <c r="AO21" s="130"/>
      <c r="AP21" s="130"/>
      <c r="AQ21" s="130"/>
      <c r="AR21" s="26"/>
      <c r="AS21" s="23" t="s">
        <v>18</v>
      </c>
      <c r="AT21" s="130"/>
      <c r="AU21" s="130"/>
      <c r="AV21" s="130"/>
      <c r="AW21" s="130"/>
      <c r="AX21" s="130"/>
      <c r="AY21" s="130"/>
      <c r="AZ21" s="26"/>
      <c r="BA21" s="23" t="s">
        <v>18</v>
      </c>
      <c r="BB21" s="130"/>
      <c r="BC21" s="130"/>
      <c r="BD21" s="130"/>
      <c r="BE21" s="130"/>
      <c r="BF21" s="130"/>
      <c r="BG21" s="130"/>
      <c r="BH21" s="26"/>
      <c r="BI21" s="23" t="s">
        <v>18</v>
      </c>
      <c r="BJ21" s="130"/>
      <c r="BK21" s="130"/>
      <c r="BL21" s="130"/>
      <c r="BM21" s="130"/>
      <c r="BN21" s="130"/>
      <c r="BO21" s="130"/>
      <c r="BP21" s="26"/>
      <c r="BQ21" s="23" t="s">
        <v>18</v>
      </c>
      <c r="BR21" s="130"/>
      <c r="BS21" s="130"/>
      <c r="BT21" s="130"/>
      <c r="BU21" s="130"/>
      <c r="BV21" s="130"/>
      <c r="BW21" s="130"/>
      <c r="BX21" s="26"/>
      <c r="BY21" s="23" t="s">
        <v>18</v>
      </c>
      <c r="BZ21" s="130"/>
      <c r="CA21" s="130"/>
      <c r="CB21" s="130"/>
      <c r="CC21" s="130"/>
      <c r="CD21" s="130"/>
      <c r="CE21" s="130"/>
      <c r="CF21" s="26"/>
      <c r="CG21" s="23" t="s">
        <v>18</v>
      </c>
      <c r="CH21" s="130"/>
      <c r="CI21" s="130"/>
      <c r="CJ21" s="130"/>
      <c r="CK21" s="130"/>
      <c r="CL21" s="130"/>
      <c r="CM21" s="130"/>
      <c r="CN21" s="26"/>
      <c r="CO21" s="23" t="s">
        <v>18</v>
      </c>
      <c r="CP21" s="130"/>
      <c r="CQ21" s="130"/>
      <c r="CR21" s="130"/>
      <c r="CS21" s="130"/>
      <c r="CT21" s="130"/>
      <c r="CU21" s="130"/>
      <c r="CV21" s="26"/>
      <c r="CW21" s="23" t="s">
        <v>18</v>
      </c>
      <c r="CX21" s="130"/>
      <c r="CY21" s="130"/>
      <c r="CZ21" s="130"/>
      <c r="DA21" s="130"/>
      <c r="DB21" s="130"/>
      <c r="DC21" s="130"/>
      <c r="DD21" s="26"/>
      <c r="DE21" s="23" t="s">
        <v>18</v>
      </c>
      <c r="DF21" s="130"/>
      <c r="DG21" s="130"/>
      <c r="DH21" s="130"/>
      <c r="DI21" s="130"/>
      <c r="DJ21" s="130"/>
      <c r="DK21" s="130"/>
      <c r="DL21" s="26"/>
      <c r="DM21" s="23" t="s">
        <v>18</v>
      </c>
      <c r="DN21" s="130"/>
      <c r="DO21" s="130"/>
      <c r="DP21" s="130"/>
      <c r="DQ21" s="130"/>
      <c r="DR21" s="130"/>
      <c r="DS21" s="130"/>
      <c r="DT21" s="26"/>
      <c r="DU21" s="23" t="s">
        <v>18</v>
      </c>
      <c r="DV21" s="130"/>
      <c r="DW21" s="130"/>
      <c r="DX21" s="130"/>
      <c r="DY21" s="130"/>
      <c r="DZ21" s="130"/>
      <c r="EA21" s="130"/>
      <c r="EB21" s="26"/>
      <c r="EC21" s="23" t="s">
        <v>18</v>
      </c>
      <c r="ED21" s="130"/>
      <c r="EE21" s="130"/>
      <c r="EF21" s="130"/>
      <c r="EG21" s="130"/>
      <c r="EH21" s="130"/>
      <c r="EI21" s="130"/>
      <c r="EJ21" s="26"/>
      <c r="EK21" s="23" t="s">
        <v>18</v>
      </c>
      <c r="EL21" s="130"/>
      <c r="EM21" s="130"/>
      <c r="EN21" s="130"/>
      <c r="EO21" s="130"/>
      <c r="EP21" s="130"/>
      <c r="EQ21" s="130"/>
      <c r="ER21" s="26"/>
      <c r="ES21" s="23" t="s">
        <v>18</v>
      </c>
      <c r="ET21" s="130"/>
      <c r="EU21" s="130"/>
      <c r="EV21" s="130"/>
      <c r="EW21" s="130"/>
      <c r="EX21" s="130"/>
      <c r="EY21" s="130"/>
      <c r="EZ21" s="26"/>
      <c r="FA21" s="23" t="s">
        <v>18</v>
      </c>
      <c r="FB21" s="130"/>
      <c r="FC21" s="130"/>
      <c r="FD21" s="130"/>
      <c r="FE21" s="130"/>
      <c r="FF21" s="130"/>
      <c r="FG21" s="130"/>
      <c r="FH21" s="26"/>
      <c r="FI21" s="23" t="s">
        <v>18</v>
      </c>
      <c r="FJ21" s="130"/>
      <c r="FK21" s="130"/>
      <c r="FL21" s="130"/>
      <c r="FM21" s="130"/>
      <c r="FN21" s="130"/>
      <c r="FO21" s="130"/>
      <c r="FP21" s="26"/>
      <c r="FQ21" s="23" t="s">
        <v>18</v>
      </c>
      <c r="FR21" s="130"/>
      <c r="FS21" s="130"/>
      <c r="FT21" s="130"/>
      <c r="FU21" s="130"/>
      <c r="FV21" s="130"/>
      <c r="FW21" s="130"/>
      <c r="FX21" s="26"/>
      <c r="FY21" s="23" t="s">
        <v>18</v>
      </c>
      <c r="FZ21" s="130"/>
      <c r="GA21" s="130"/>
      <c r="GB21" s="130"/>
      <c r="GC21" s="130"/>
      <c r="GD21" s="130"/>
      <c r="GE21" s="130"/>
      <c r="GF21" s="26"/>
      <c r="GG21" s="23" t="s">
        <v>18</v>
      </c>
      <c r="GH21" s="130"/>
      <c r="GI21" s="130"/>
      <c r="GJ21" s="130"/>
      <c r="GK21" s="130"/>
      <c r="GL21" s="130"/>
      <c r="GM21" s="130"/>
      <c r="GN21" s="26"/>
      <c r="GO21" s="23" t="s">
        <v>18</v>
      </c>
      <c r="GP21" s="130"/>
      <c r="GQ21" s="130"/>
      <c r="GR21" s="130"/>
      <c r="GS21" s="130"/>
      <c r="GT21" s="130"/>
      <c r="GU21" s="130"/>
      <c r="GV21" s="26"/>
    </row>
    <row r="22" spans="1:204" x14ac:dyDescent="0.2">
      <c r="A22" s="213" t="s">
        <v>84</v>
      </c>
      <c r="B22" s="214"/>
      <c r="C22" s="214"/>
      <c r="D22" s="214"/>
      <c r="E22" s="214"/>
      <c r="F22" s="214"/>
      <c r="G22" s="214"/>
      <c r="H22" s="214"/>
      <c r="I22" s="214"/>
      <c r="J22" s="214"/>
      <c r="K22" s="214"/>
      <c r="L22" s="215"/>
      <c r="M22" s="131"/>
      <c r="N22" s="132"/>
      <c r="O22" s="132"/>
      <c r="P22" s="132"/>
      <c r="Q22" s="132"/>
      <c r="R22" s="132"/>
      <c r="S22" s="132"/>
      <c r="T22" s="133"/>
      <c r="U22" s="131"/>
      <c r="V22" s="132"/>
      <c r="W22" s="132"/>
      <c r="X22" s="132"/>
      <c r="Y22" s="132"/>
      <c r="Z22" s="132"/>
      <c r="AA22" s="132"/>
      <c r="AB22" s="133"/>
      <c r="AC22" s="131"/>
      <c r="AD22" s="132"/>
      <c r="AE22" s="132"/>
      <c r="AF22" s="132"/>
      <c r="AG22" s="132"/>
      <c r="AH22" s="132"/>
      <c r="AI22" s="132"/>
      <c r="AJ22" s="133"/>
      <c r="AK22" s="131"/>
      <c r="AL22" s="132"/>
      <c r="AM22" s="132"/>
      <c r="AN22" s="132"/>
      <c r="AO22" s="132"/>
      <c r="AP22" s="132"/>
      <c r="AQ22" s="132"/>
      <c r="AR22" s="133"/>
      <c r="AS22" s="131"/>
      <c r="AT22" s="132"/>
      <c r="AU22" s="132"/>
      <c r="AV22" s="132"/>
      <c r="AW22" s="132"/>
      <c r="AX22" s="132"/>
      <c r="AY22" s="132"/>
      <c r="AZ22" s="133"/>
      <c r="BA22" s="131"/>
      <c r="BB22" s="132"/>
      <c r="BC22" s="132"/>
      <c r="BD22" s="132"/>
      <c r="BE22" s="132"/>
      <c r="BF22" s="132"/>
      <c r="BG22" s="132"/>
      <c r="BH22" s="133"/>
      <c r="BI22" s="131"/>
      <c r="BJ22" s="132"/>
      <c r="BK22" s="132"/>
      <c r="BL22" s="132"/>
      <c r="BM22" s="132"/>
      <c r="BN22" s="132"/>
      <c r="BO22" s="132"/>
      <c r="BP22" s="133"/>
      <c r="BQ22" s="131"/>
      <c r="BR22" s="132"/>
      <c r="BS22" s="132"/>
      <c r="BT22" s="132"/>
      <c r="BU22" s="132"/>
      <c r="BV22" s="132"/>
      <c r="BW22" s="132"/>
      <c r="BX22" s="133"/>
      <c r="BY22" s="131"/>
      <c r="BZ22" s="132"/>
      <c r="CA22" s="132"/>
      <c r="CB22" s="132"/>
      <c r="CC22" s="132"/>
      <c r="CD22" s="132"/>
      <c r="CE22" s="132"/>
      <c r="CF22" s="133"/>
      <c r="CG22" s="131"/>
      <c r="CH22" s="132"/>
      <c r="CI22" s="132"/>
      <c r="CJ22" s="132"/>
      <c r="CK22" s="132"/>
      <c r="CL22" s="132"/>
      <c r="CM22" s="132"/>
      <c r="CN22" s="133"/>
      <c r="CO22" s="131"/>
      <c r="CP22" s="132"/>
      <c r="CQ22" s="132"/>
      <c r="CR22" s="132"/>
      <c r="CS22" s="132"/>
      <c r="CT22" s="132"/>
      <c r="CU22" s="132"/>
      <c r="CV22" s="133"/>
      <c r="CW22" s="131"/>
      <c r="CX22" s="132"/>
      <c r="CY22" s="132"/>
      <c r="CZ22" s="132"/>
      <c r="DA22" s="132"/>
      <c r="DB22" s="132"/>
      <c r="DC22" s="132"/>
      <c r="DD22" s="133"/>
      <c r="DE22" s="131"/>
      <c r="DF22" s="132"/>
      <c r="DG22" s="132"/>
      <c r="DH22" s="132"/>
      <c r="DI22" s="132"/>
      <c r="DJ22" s="132"/>
      <c r="DK22" s="132"/>
      <c r="DL22" s="133"/>
      <c r="DM22" s="131"/>
      <c r="DN22" s="132"/>
      <c r="DO22" s="132"/>
      <c r="DP22" s="132"/>
      <c r="DQ22" s="132"/>
      <c r="DR22" s="132"/>
      <c r="DS22" s="132"/>
      <c r="DT22" s="133"/>
      <c r="DU22" s="131"/>
      <c r="DV22" s="132"/>
      <c r="DW22" s="132"/>
      <c r="DX22" s="132"/>
      <c r="DY22" s="132"/>
      <c r="DZ22" s="132"/>
      <c r="EA22" s="132"/>
      <c r="EB22" s="133"/>
      <c r="EC22" s="131"/>
      <c r="ED22" s="132"/>
      <c r="EE22" s="132"/>
      <c r="EF22" s="132"/>
      <c r="EG22" s="132"/>
      <c r="EH22" s="132"/>
      <c r="EI22" s="132"/>
      <c r="EJ22" s="133"/>
      <c r="EK22" s="131"/>
      <c r="EL22" s="132"/>
      <c r="EM22" s="132"/>
      <c r="EN22" s="132"/>
      <c r="EO22" s="132"/>
      <c r="EP22" s="132"/>
      <c r="EQ22" s="132"/>
      <c r="ER22" s="133"/>
      <c r="ES22" s="131"/>
      <c r="ET22" s="132"/>
      <c r="EU22" s="132"/>
      <c r="EV22" s="132"/>
      <c r="EW22" s="132"/>
      <c r="EX22" s="132"/>
      <c r="EY22" s="132"/>
      <c r="EZ22" s="133"/>
      <c r="FA22" s="131"/>
      <c r="FB22" s="132"/>
      <c r="FC22" s="132"/>
      <c r="FD22" s="132"/>
      <c r="FE22" s="132"/>
      <c r="FF22" s="132"/>
      <c r="FG22" s="132"/>
      <c r="FH22" s="133"/>
      <c r="FI22" s="131"/>
      <c r="FJ22" s="132"/>
      <c r="FK22" s="132"/>
      <c r="FL22" s="132"/>
      <c r="FM22" s="132"/>
      <c r="FN22" s="132"/>
      <c r="FO22" s="132"/>
      <c r="FP22" s="133"/>
      <c r="FQ22" s="131"/>
      <c r="FR22" s="132"/>
      <c r="FS22" s="132"/>
      <c r="FT22" s="132"/>
      <c r="FU22" s="132"/>
      <c r="FV22" s="132"/>
      <c r="FW22" s="132"/>
      <c r="FX22" s="133"/>
      <c r="FY22" s="131"/>
      <c r="FZ22" s="132"/>
      <c r="GA22" s="132"/>
      <c r="GB22" s="132"/>
      <c r="GC22" s="132"/>
      <c r="GD22" s="132"/>
      <c r="GE22" s="132"/>
      <c r="GF22" s="133"/>
      <c r="GG22" s="131"/>
      <c r="GH22" s="132"/>
      <c r="GI22" s="132"/>
      <c r="GJ22" s="132"/>
      <c r="GK22" s="132"/>
      <c r="GL22" s="132"/>
      <c r="GM22" s="132"/>
      <c r="GN22" s="133"/>
      <c r="GO22" s="131"/>
      <c r="GP22" s="132"/>
      <c r="GQ22" s="132"/>
      <c r="GR22" s="132"/>
      <c r="GS22" s="132"/>
      <c r="GT22" s="132"/>
      <c r="GU22" s="132"/>
      <c r="GV22" s="133"/>
    </row>
    <row r="23" spans="1:204" ht="13.5" thickBot="1" x14ac:dyDescent="0.25">
      <c r="A23" s="122" t="s">
        <v>84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4"/>
      <c r="M23" s="144"/>
      <c r="N23" s="145"/>
      <c r="O23" s="145"/>
      <c r="P23" s="145"/>
      <c r="Q23" s="145"/>
      <c r="R23" s="145"/>
      <c r="S23" s="145"/>
      <c r="T23" s="146"/>
      <c r="U23" s="144"/>
      <c r="V23" s="145"/>
      <c r="W23" s="145"/>
      <c r="X23" s="145"/>
      <c r="Y23" s="145"/>
      <c r="Z23" s="145"/>
      <c r="AA23" s="145"/>
      <c r="AB23" s="146"/>
      <c r="AC23" s="144"/>
      <c r="AD23" s="145"/>
      <c r="AE23" s="145"/>
      <c r="AF23" s="145"/>
      <c r="AG23" s="145"/>
      <c r="AH23" s="145"/>
      <c r="AI23" s="145"/>
      <c r="AJ23" s="146"/>
      <c r="AK23" s="144"/>
      <c r="AL23" s="145"/>
      <c r="AM23" s="145"/>
      <c r="AN23" s="145"/>
      <c r="AO23" s="145"/>
      <c r="AP23" s="145"/>
      <c r="AQ23" s="145"/>
      <c r="AR23" s="146"/>
      <c r="AS23" s="144"/>
      <c r="AT23" s="145"/>
      <c r="AU23" s="145"/>
      <c r="AV23" s="145"/>
      <c r="AW23" s="145"/>
      <c r="AX23" s="145"/>
      <c r="AY23" s="145"/>
      <c r="AZ23" s="146"/>
      <c r="BA23" s="144"/>
      <c r="BB23" s="145"/>
      <c r="BC23" s="145"/>
      <c r="BD23" s="145"/>
      <c r="BE23" s="145"/>
      <c r="BF23" s="145"/>
      <c r="BG23" s="145"/>
      <c r="BH23" s="146"/>
      <c r="BI23" s="144"/>
      <c r="BJ23" s="145"/>
      <c r="BK23" s="145"/>
      <c r="BL23" s="145"/>
      <c r="BM23" s="145"/>
      <c r="BN23" s="145"/>
      <c r="BO23" s="145"/>
      <c r="BP23" s="146"/>
      <c r="BQ23" s="144"/>
      <c r="BR23" s="145"/>
      <c r="BS23" s="145"/>
      <c r="BT23" s="145"/>
      <c r="BU23" s="145"/>
      <c r="BV23" s="145"/>
      <c r="BW23" s="145"/>
      <c r="BX23" s="146"/>
      <c r="BY23" s="144"/>
      <c r="BZ23" s="145"/>
      <c r="CA23" s="145"/>
      <c r="CB23" s="145"/>
      <c r="CC23" s="145"/>
      <c r="CD23" s="145"/>
      <c r="CE23" s="145"/>
      <c r="CF23" s="146"/>
      <c r="CG23" s="144"/>
      <c r="CH23" s="145"/>
      <c r="CI23" s="145"/>
      <c r="CJ23" s="145"/>
      <c r="CK23" s="145"/>
      <c r="CL23" s="145"/>
      <c r="CM23" s="145"/>
      <c r="CN23" s="146"/>
      <c r="CO23" s="144"/>
      <c r="CP23" s="145"/>
      <c r="CQ23" s="145"/>
      <c r="CR23" s="145"/>
      <c r="CS23" s="145"/>
      <c r="CT23" s="145"/>
      <c r="CU23" s="145"/>
      <c r="CV23" s="146"/>
      <c r="CW23" s="144"/>
      <c r="CX23" s="145"/>
      <c r="CY23" s="145"/>
      <c r="CZ23" s="145"/>
      <c r="DA23" s="145"/>
      <c r="DB23" s="145"/>
      <c r="DC23" s="145"/>
      <c r="DD23" s="146"/>
      <c r="DE23" s="144"/>
      <c r="DF23" s="145"/>
      <c r="DG23" s="145"/>
      <c r="DH23" s="145"/>
      <c r="DI23" s="145"/>
      <c r="DJ23" s="145"/>
      <c r="DK23" s="145"/>
      <c r="DL23" s="146"/>
      <c r="DM23" s="144"/>
      <c r="DN23" s="145"/>
      <c r="DO23" s="145"/>
      <c r="DP23" s="145"/>
      <c r="DQ23" s="145"/>
      <c r="DR23" s="145"/>
      <c r="DS23" s="145"/>
      <c r="DT23" s="146"/>
      <c r="DU23" s="144"/>
      <c r="DV23" s="145"/>
      <c r="DW23" s="145"/>
      <c r="DX23" s="145"/>
      <c r="DY23" s="145"/>
      <c r="DZ23" s="145"/>
      <c r="EA23" s="145"/>
      <c r="EB23" s="146"/>
      <c r="EC23" s="144"/>
      <c r="ED23" s="145"/>
      <c r="EE23" s="145"/>
      <c r="EF23" s="145"/>
      <c r="EG23" s="145"/>
      <c r="EH23" s="145"/>
      <c r="EI23" s="145"/>
      <c r="EJ23" s="146"/>
      <c r="EK23" s="144"/>
      <c r="EL23" s="145"/>
      <c r="EM23" s="145"/>
      <c r="EN23" s="145"/>
      <c r="EO23" s="145"/>
      <c r="EP23" s="145"/>
      <c r="EQ23" s="145"/>
      <c r="ER23" s="146"/>
      <c r="ES23" s="144"/>
      <c r="ET23" s="145"/>
      <c r="EU23" s="145"/>
      <c r="EV23" s="145"/>
      <c r="EW23" s="145"/>
      <c r="EX23" s="145"/>
      <c r="EY23" s="145"/>
      <c r="EZ23" s="146"/>
      <c r="FA23" s="144"/>
      <c r="FB23" s="145"/>
      <c r="FC23" s="145"/>
      <c r="FD23" s="145"/>
      <c r="FE23" s="145"/>
      <c r="FF23" s="145"/>
      <c r="FG23" s="145"/>
      <c r="FH23" s="146"/>
      <c r="FI23" s="144"/>
      <c r="FJ23" s="145"/>
      <c r="FK23" s="145"/>
      <c r="FL23" s="145"/>
      <c r="FM23" s="145"/>
      <c r="FN23" s="145"/>
      <c r="FO23" s="145"/>
      <c r="FP23" s="146"/>
      <c r="FQ23" s="144"/>
      <c r="FR23" s="145"/>
      <c r="FS23" s="145"/>
      <c r="FT23" s="145"/>
      <c r="FU23" s="145"/>
      <c r="FV23" s="145"/>
      <c r="FW23" s="145"/>
      <c r="FX23" s="146"/>
      <c r="FY23" s="144"/>
      <c r="FZ23" s="145"/>
      <c r="GA23" s="145"/>
      <c r="GB23" s="145"/>
      <c r="GC23" s="145"/>
      <c r="GD23" s="145"/>
      <c r="GE23" s="145"/>
      <c r="GF23" s="146"/>
      <c r="GG23" s="144"/>
      <c r="GH23" s="145"/>
      <c r="GI23" s="145"/>
      <c r="GJ23" s="145"/>
      <c r="GK23" s="145"/>
      <c r="GL23" s="145"/>
      <c r="GM23" s="145"/>
      <c r="GN23" s="146"/>
      <c r="GO23" s="144"/>
      <c r="GP23" s="145"/>
      <c r="GQ23" s="145"/>
      <c r="GR23" s="145"/>
      <c r="GS23" s="145"/>
      <c r="GT23" s="145"/>
      <c r="GU23" s="145"/>
      <c r="GV23" s="146"/>
    </row>
    <row r="24" spans="1:204" ht="30" customHeight="1" thickBot="1" x14ac:dyDescent="0.25">
      <c r="A24" s="141" t="s">
        <v>34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</row>
    <row r="25" spans="1:204" ht="15.75" customHeight="1" thickBot="1" x14ac:dyDescent="0.25">
      <c r="A25" s="147" t="s">
        <v>33</v>
      </c>
      <c r="B25" s="148"/>
      <c r="C25" s="148" t="s">
        <v>25</v>
      </c>
      <c r="D25" s="148"/>
      <c r="E25" s="148" t="s">
        <v>32</v>
      </c>
      <c r="F25" s="148"/>
      <c r="G25" s="148"/>
      <c r="H25" s="148"/>
      <c r="I25" s="148"/>
      <c r="J25" s="148"/>
      <c r="K25" s="148"/>
      <c r="L25" s="149"/>
      <c r="M25" s="23" t="s">
        <v>31</v>
      </c>
      <c r="N25" s="130"/>
      <c r="O25" s="130"/>
      <c r="P25" s="130"/>
      <c r="Q25" s="130"/>
      <c r="R25" s="130"/>
      <c r="S25" s="130"/>
      <c r="T25" s="26"/>
      <c r="U25" s="23" t="s">
        <v>31</v>
      </c>
      <c r="V25" s="130"/>
      <c r="W25" s="130"/>
      <c r="X25" s="130"/>
      <c r="Y25" s="130"/>
      <c r="Z25" s="130"/>
      <c r="AA25" s="130"/>
      <c r="AB25" s="26"/>
      <c r="AC25" s="23" t="s">
        <v>31</v>
      </c>
      <c r="AD25" s="130"/>
      <c r="AE25" s="130"/>
      <c r="AF25" s="130"/>
      <c r="AG25" s="130"/>
      <c r="AH25" s="130"/>
      <c r="AI25" s="130"/>
      <c r="AJ25" s="26"/>
      <c r="AK25" s="23" t="s">
        <v>31</v>
      </c>
      <c r="AL25" s="130"/>
      <c r="AM25" s="130"/>
      <c r="AN25" s="130"/>
      <c r="AO25" s="130"/>
      <c r="AP25" s="130"/>
      <c r="AQ25" s="130"/>
      <c r="AR25" s="26"/>
      <c r="AS25" s="23" t="s">
        <v>31</v>
      </c>
      <c r="AT25" s="130"/>
      <c r="AU25" s="130"/>
      <c r="AV25" s="130"/>
      <c r="AW25" s="130"/>
      <c r="AX25" s="130"/>
      <c r="AY25" s="130"/>
      <c r="AZ25" s="26"/>
      <c r="BA25" s="23" t="s">
        <v>31</v>
      </c>
      <c r="BB25" s="130"/>
      <c r="BC25" s="130"/>
      <c r="BD25" s="130"/>
      <c r="BE25" s="130"/>
      <c r="BF25" s="130"/>
      <c r="BG25" s="130"/>
      <c r="BH25" s="26"/>
      <c r="BI25" s="23" t="s">
        <v>31</v>
      </c>
      <c r="BJ25" s="130"/>
      <c r="BK25" s="130"/>
      <c r="BL25" s="130"/>
      <c r="BM25" s="130"/>
      <c r="BN25" s="130"/>
      <c r="BO25" s="130"/>
      <c r="BP25" s="26"/>
      <c r="BQ25" s="23" t="s">
        <v>31</v>
      </c>
      <c r="BR25" s="130"/>
      <c r="BS25" s="130"/>
      <c r="BT25" s="130"/>
      <c r="BU25" s="130"/>
      <c r="BV25" s="130"/>
      <c r="BW25" s="130"/>
      <c r="BX25" s="26"/>
      <c r="BY25" s="23" t="s">
        <v>31</v>
      </c>
      <c r="BZ25" s="130"/>
      <c r="CA25" s="130"/>
      <c r="CB25" s="130"/>
      <c r="CC25" s="130"/>
      <c r="CD25" s="130"/>
      <c r="CE25" s="130"/>
      <c r="CF25" s="26"/>
      <c r="CG25" s="23" t="s">
        <v>31</v>
      </c>
      <c r="CH25" s="130"/>
      <c r="CI25" s="130"/>
      <c r="CJ25" s="130"/>
      <c r="CK25" s="130"/>
      <c r="CL25" s="130"/>
      <c r="CM25" s="130"/>
      <c r="CN25" s="26"/>
      <c r="CO25" s="23" t="s">
        <v>31</v>
      </c>
      <c r="CP25" s="130"/>
      <c r="CQ25" s="130"/>
      <c r="CR25" s="130"/>
      <c r="CS25" s="130"/>
      <c r="CT25" s="130"/>
      <c r="CU25" s="130"/>
      <c r="CV25" s="26"/>
      <c r="CW25" s="23" t="s">
        <v>31</v>
      </c>
      <c r="CX25" s="130"/>
      <c r="CY25" s="130"/>
      <c r="CZ25" s="130"/>
      <c r="DA25" s="130"/>
      <c r="DB25" s="130"/>
      <c r="DC25" s="130"/>
      <c r="DD25" s="26"/>
      <c r="DE25" s="23" t="s">
        <v>31</v>
      </c>
      <c r="DF25" s="130"/>
      <c r="DG25" s="130"/>
      <c r="DH25" s="130"/>
      <c r="DI25" s="130"/>
      <c r="DJ25" s="130"/>
      <c r="DK25" s="130"/>
      <c r="DL25" s="26"/>
      <c r="DM25" s="23" t="s">
        <v>31</v>
      </c>
      <c r="DN25" s="130"/>
      <c r="DO25" s="130"/>
      <c r="DP25" s="130"/>
      <c r="DQ25" s="130"/>
      <c r="DR25" s="130"/>
      <c r="DS25" s="130"/>
      <c r="DT25" s="26"/>
      <c r="DU25" s="23" t="s">
        <v>31</v>
      </c>
      <c r="DV25" s="130"/>
      <c r="DW25" s="130"/>
      <c r="DX25" s="130"/>
      <c r="DY25" s="130"/>
      <c r="DZ25" s="130"/>
      <c r="EA25" s="130"/>
      <c r="EB25" s="26"/>
      <c r="EC25" s="23" t="s">
        <v>31</v>
      </c>
      <c r="ED25" s="130"/>
      <c r="EE25" s="130"/>
      <c r="EF25" s="130"/>
      <c r="EG25" s="130"/>
      <c r="EH25" s="130"/>
      <c r="EI25" s="130"/>
      <c r="EJ25" s="26"/>
      <c r="EK25" s="23" t="s">
        <v>31</v>
      </c>
      <c r="EL25" s="130"/>
      <c r="EM25" s="130"/>
      <c r="EN25" s="130"/>
      <c r="EO25" s="130"/>
      <c r="EP25" s="130"/>
      <c r="EQ25" s="130"/>
      <c r="ER25" s="26"/>
      <c r="ES25" s="23" t="s">
        <v>31</v>
      </c>
      <c r="ET25" s="130"/>
      <c r="EU25" s="130"/>
      <c r="EV25" s="130"/>
      <c r="EW25" s="130"/>
      <c r="EX25" s="130"/>
      <c r="EY25" s="130"/>
      <c r="EZ25" s="26"/>
      <c r="FA25" s="23" t="s">
        <v>31</v>
      </c>
      <c r="FB25" s="130"/>
      <c r="FC25" s="130"/>
      <c r="FD25" s="130"/>
      <c r="FE25" s="130"/>
      <c r="FF25" s="130"/>
      <c r="FG25" s="130"/>
      <c r="FH25" s="26"/>
      <c r="FI25" s="23" t="s">
        <v>31</v>
      </c>
      <c r="FJ25" s="130"/>
      <c r="FK25" s="130"/>
      <c r="FL25" s="130"/>
      <c r="FM25" s="130"/>
      <c r="FN25" s="130"/>
      <c r="FO25" s="130"/>
      <c r="FP25" s="26"/>
      <c r="FQ25" s="23" t="s">
        <v>31</v>
      </c>
      <c r="FR25" s="130"/>
      <c r="FS25" s="130"/>
      <c r="FT25" s="130"/>
      <c r="FU25" s="130"/>
      <c r="FV25" s="130"/>
      <c r="FW25" s="130"/>
      <c r="FX25" s="26"/>
      <c r="FY25" s="23" t="s">
        <v>31</v>
      </c>
      <c r="FZ25" s="130"/>
      <c r="GA25" s="130"/>
      <c r="GB25" s="130"/>
      <c r="GC25" s="130"/>
      <c r="GD25" s="130"/>
      <c r="GE25" s="130"/>
      <c r="GF25" s="26"/>
      <c r="GG25" s="23" t="s">
        <v>31</v>
      </c>
      <c r="GH25" s="130"/>
      <c r="GI25" s="130"/>
      <c r="GJ25" s="130"/>
      <c r="GK25" s="130"/>
      <c r="GL25" s="130"/>
      <c r="GM25" s="130"/>
      <c r="GN25" s="26"/>
      <c r="GO25" s="23" t="s">
        <v>31</v>
      </c>
      <c r="GP25" s="130"/>
      <c r="GQ25" s="130"/>
      <c r="GR25" s="130"/>
      <c r="GS25" s="130"/>
      <c r="GT25" s="130"/>
      <c r="GU25" s="130"/>
      <c r="GV25" s="26"/>
    </row>
    <row r="26" spans="1:204" x14ac:dyDescent="0.2">
      <c r="A26" s="34">
        <v>6</v>
      </c>
      <c r="B26" s="35"/>
      <c r="C26" s="35" t="s">
        <v>30</v>
      </c>
      <c r="D26" s="35"/>
      <c r="E26" s="81" t="s">
        <v>29</v>
      </c>
      <c r="F26" s="81"/>
      <c r="G26" s="81"/>
      <c r="H26" s="81"/>
      <c r="I26" s="81"/>
      <c r="J26" s="81"/>
      <c r="K26" s="81"/>
      <c r="L26" s="82"/>
      <c r="M26" s="131">
        <v>6.3</v>
      </c>
      <c r="N26" s="132"/>
      <c r="O26" s="132"/>
      <c r="P26" s="132"/>
      <c r="Q26" s="132"/>
      <c r="R26" s="132"/>
      <c r="S26" s="132"/>
      <c r="T26" s="133"/>
      <c r="U26" s="131">
        <v>6.3</v>
      </c>
      <c r="V26" s="132"/>
      <c r="W26" s="132"/>
      <c r="X26" s="132"/>
      <c r="Y26" s="132"/>
      <c r="Z26" s="132"/>
      <c r="AA26" s="132"/>
      <c r="AB26" s="133"/>
      <c r="AC26" s="131">
        <v>6.3</v>
      </c>
      <c r="AD26" s="132"/>
      <c r="AE26" s="132"/>
      <c r="AF26" s="132"/>
      <c r="AG26" s="132"/>
      <c r="AH26" s="132"/>
      <c r="AI26" s="132"/>
      <c r="AJ26" s="133"/>
      <c r="AK26" s="131">
        <v>6.3</v>
      </c>
      <c r="AL26" s="132"/>
      <c r="AM26" s="132"/>
      <c r="AN26" s="132"/>
      <c r="AO26" s="132"/>
      <c r="AP26" s="132"/>
      <c r="AQ26" s="132"/>
      <c r="AR26" s="133"/>
      <c r="AS26" s="131">
        <v>6.3</v>
      </c>
      <c r="AT26" s="132"/>
      <c r="AU26" s="132"/>
      <c r="AV26" s="132"/>
      <c r="AW26" s="132"/>
      <c r="AX26" s="132"/>
      <c r="AY26" s="132"/>
      <c r="AZ26" s="133"/>
      <c r="BA26" s="131">
        <v>6.3</v>
      </c>
      <c r="BB26" s="132"/>
      <c r="BC26" s="132"/>
      <c r="BD26" s="132"/>
      <c r="BE26" s="132"/>
      <c r="BF26" s="132"/>
      <c r="BG26" s="132"/>
      <c r="BH26" s="133"/>
      <c r="BI26" s="131">
        <v>6.3</v>
      </c>
      <c r="BJ26" s="132"/>
      <c r="BK26" s="132"/>
      <c r="BL26" s="132"/>
      <c r="BM26" s="132"/>
      <c r="BN26" s="132"/>
      <c r="BO26" s="132"/>
      <c r="BP26" s="133"/>
      <c r="BQ26" s="131">
        <v>6.3</v>
      </c>
      <c r="BR26" s="132"/>
      <c r="BS26" s="132"/>
      <c r="BT26" s="132"/>
      <c r="BU26" s="132"/>
      <c r="BV26" s="132"/>
      <c r="BW26" s="132"/>
      <c r="BX26" s="133"/>
      <c r="BY26" s="131">
        <v>6.3</v>
      </c>
      <c r="BZ26" s="132"/>
      <c r="CA26" s="132"/>
      <c r="CB26" s="132"/>
      <c r="CC26" s="132"/>
      <c r="CD26" s="132"/>
      <c r="CE26" s="132"/>
      <c r="CF26" s="133"/>
      <c r="CG26" s="131">
        <v>6.3</v>
      </c>
      <c r="CH26" s="132"/>
      <c r="CI26" s="132"/>
      <c r="CJ26" s="132"/>
      <c r="CK26" s="132"/>
      <c r="CL26" s="132"/>
      <c r="CM26" s="132"/>
      <c r="CN26" s="133"/>
      <c r="CO26" s="131">
        <v>6.3</v>
      </c>
      <c r="CP26" s="132"/>
      <c r="CQ26" s="132"/>
      <c r="CR26" s="132"/>
      <c r="CS26" s="132"/>
      <c r="CT26" s="132"/>
      <c r="CU26" s="132"/>
      <c r="CV26" s="133"/>
      <c r="CW26" s="131">
        <v>6.3</v>
      </c>
      <c r="CX26" s="132"/>
      <c r="CY26" s="132"/>
      <c r="CZ26" s="132"/>
      <c r="DA26" s="132"/>
      <c r="DB26" s="132"/>
      <c r="DC26" s="132"/>
      <c r="DD26" s="133"/>
      <c r="DE26" s="131">
        <v>6.3</v>
      </c>
      <c r="DF26" s="132"/>
      <c r="DG26" s="132"/>
      <c r="DH26" s="132"/>
      <c r="DI26" s="132"/>
      <c r="DJ26" s="132"/>
      <c r="DK26" s="132"/>
      <c r="DL26" s="133"/>
      <c r="DM26" s="131">
        <v>6.3</v>
      </c>
      <c r="DN26" s="132"/>
      <c r="DO26" s="132"/>
      <c r="DP26" s="132"/>
      <c r="DQ26" s="132"/>
      <c r="DR26" s="132"/>
      <c r="DS26" s="132"/>
      <c r="DT26" s="133"/>
      <c r="DU26" s="131">
        <v>6.3</v>
      </c>
      <c r="DV26" s="132"/>
      <c r="DW26" s="132"/>
      <c r="DX26" s="132"/>
      <c r="DY26" s="132"/>
      <c r="DZ26" s="132"/>
      <c r="EA26" s="132"/>
      <c r="EB26" s="133"/>
      <c r="EC26" s="131">
        <v>6.3</v>
      </c>
      <c r="ED26" s="132"/>
      <c r="EE26" s="132"/>
      <c r="EF26" s="132"/>
      <c r="EG26" s="132"/>
      <c r="EH26" s="132"/>
      <c r="EI26" s="132"/>
      <c r="EJ26" s="133"/>
      <c r="EK26" s="131">
        <v>6.3</v>
      </c>
      <c r="EL26" s="132"/>
      <c r="EM26" s="132"/>
      <c r="EN26" s="132"/>
      <c r="EO26" s="132"/>
      <c r="EP26" s="132"/>
      <c r="EQ26" s="132"/>
      <c r="ER26" s="133"/>
      <c r="ES26" s="131">
        <v>6.3</v>
      </c>
      <c r="ET26" s="132"/>
      <c r="EU26" s="132"/>
      <c r="EV26" s="132"/>
      <c r="EW26" s="132"/>
      <c r="EX26" s="132"/>
      <c r="EY26" s="132"/>
      <c r="EZ26" s="133"/>
      <c r="FA26" s="131">
        <v>6.3</v>
      </c>
      <c r="FB26" s="132"/>
      <c r="FC26" s="132"/>
      <c r="FD26" s="132"/>
      <c r="FE26" s="132"/>
      <c r="FF26" s="132"/>
      <c r="FG26" s="132"/>
      <c r="FH26" s="133"/>
      <c r="FI26" s="131">
        <v>6.3</v>
      </c>
      <c r="FJ26" s="132"/>
      <c r="FK26" s="132"/>
      <c r="FL26" s="132"/>
      <c r="FM26" s="132"/>
      <c r="FN26" s="132"/>
      <c r="FO26" s="132"/>
      <c r="FP26" s="133"/>
      <c r="FQ26" s="131">
        <v>6.3</v>
      </c>
      <c r="FR26" s="132"/>
      <c r="FS26" s="132"/>
      <c r="FT26" s="132"/>
      <c r="FU26" s="132"/>
      <c r="FV26" s="132"/>
      <c r="FW26" s="132"/>
      <c r="FX26" s="133"/>
      <c r="FY26" s="131">
        <v>6.3</v>
      </c>
      <c r="FZ26" s="132"/>
      <c r="GA26" s="132"/>
      <c r="GB26" s="132"/>
      <c r="GC26" s="132"/>
      <c r="GD26" s="132"/>
      <c r="GE26" s="132"/>
      <c r="GF26" s="133"/>
      <c r="GG26" s="131">
        <v>6.3</v>
      </c>
      <c r="GH26" s="132"/>
      <c r="GI26" s="132"/>
      <c r="GJ26" s="132"/>
      <c r="GK26" s="132"/>
      <c r="GL26" s="132"/>
      <c r="GM26" s="132"/>
      <c r="GN26" s="133"/>
      <c r="GO26" s="131">
        <v>6.3</v>
      </c>
      <c r="GP26" s="132"/>
      <c r="GQ26" s="132"/>
      <c r="GR26" s="132"/>
      <c r="GS26" s="132"/>
      <c r="GT26" s="132"/>
      <c r="GU26" s="132"/>
      <c r="GV26" s="133"/>
    </row>
    <row r="27" spans="1:204" ht="13.5" thickBot="1" x14ac:dyDescent="0.25">
      <c r="A27" s="142">
        <v>6</v>
      </c>
      <c r="B27" s="143"/>
      <c r="C27" s="143" t="s">
        <v>28</v>
      </c>
      <c r="D27" s="143"/>
      <c r="E27" s="89" t="s">
        <v>27</v>
      </c>
      <c r="F27" s="89"/>
      <c r="G27" s="89"/>
      <c r="H27" s="89"/>
      <c r="I27" s="89"/>
      <c r="J27" s="89"/>
      <c r="K27" s="89"/>
      <c r="L27" s="90"/>
      <c r="M27" s="144">
        <v>6.3</v>
      </c>
      <c r="N27" s="145"/>
      <c r="O27" s="145"/>
      <c r="P27" s="145"/>
      <c r="Q27" s="145"/>
      <c r="R27" s="145"/>
      <c r="S27" s="145"/>
      <c r="T27" s="146"/>
      <c r="U27" s="144">
        <v>6.3</v>
      </c>
      <c r="V27" s="145"/>
      <c r="W27" s="145"/>
      <c r="X27" s="145"/>
      <c r="Y27" s="145"/>
      <c r="Z27" s="145"/>
      <c r="AA27" s="145"/>
      <c r="AB27" s="146"/>
      <c r="AC27" s="144">
        <v>6.3</v>
      </c>
      <c r="AD27" s="145"/>
      <c r="AE27" s="145"/>
      <c r="AF27" s="145"/>
      <c r="AG27" s="145"/>
      <c r="AH27" s="145"/>
      <c r="AI27" s="145"/>
      <c r="AJ27" s="146"/>
      <c r="AK27" s="144">
        <v>6.3</v>
      </c>
      <c r="AL27" s="145"/>
      <c r="AM27" s="145"/>
      <c r="AN27" s="145"/>
      <c r="AO27" s="145"/>
      <c r="AP27" s="145"/>
      <c r="AQ27" s="145"/>
      <c r="AR27" s="146"/>
      <c r="AS27" s="144">
        <v>6.3</v>
      </c>
      <c r="AT27" s="145"/>
      <c r="AU27" s="145"/>
      <c r="AV27" s="145"/>
      <c r="AW27" s="145"/>
      <c r="AX27" s="145"/>
      <c r="AY27" s="145"/>
      <c r="AZ27" s="146"/>
      <c r="BA27" s="144">
        <v>6.3</v>
      </c>
      <c r="BB27" s="145"/>
      <c r="BC27" s="145"/>
      <c r="BD27" s="145"/>
      <c r="BE27" s="145"/>
      <c r="BF27" s="145"/>
      <c r="BG27" s="145"/>
      <c r="BH27" s="146"/>
      <c r="BI27" s="144">
        <v>6.3</v>
      </c>
      <c r="BJ27" s="145"/>
      <c r="BK27" s="145"/>
      <c r="BL27" s="145"/>
      <c r="BM27" s="145"/>
      <c r="BN27" s="145"/>
      <c r="BO27" s="145"/>
      <c r="BP27" s="146"/>
      <c r="BQ27" s="144">
        <v>6.3</v>
      </c>
      <c r="BR27" s="145"/>
      <c r="BS27" s="145"/>
      <c r="BT27" s="145"/>
      <c r="BU27" s="145"/>
      <c r="BV27" s="145"/>
      <c r="BW27" s="145"/>
      <c r="BX27" s="146"/>
      <c r="BY27" s="144">
        <v>6.3</v>
      </c>
      <c r="BZ27" s="145"/>
      <c r="CA27" s="145"/>
      <c r="CB27" s="145"/>
      <c r="CC27" s="145"/>
      <c r="CD27" s="145"/>
      <c r="CE27" s="145"/>
      <c r="CF27" s="146"/>
      <c r="CG27" s="144">
        <v>6.3</v>
      </c>
      <c r="CH27" s="145"/>
      <c r="CI27" s="145"/>
      <c r="CJ27" s="145"/>
      <c r="CK27" s="145"/>
      <c r="CL27" s="145"/>
      <c r="CM27" s="145"/>
      <c r="CN27" s="146"/>
      <c r="CO27" s="144">
        <v>6.3</v>
      </c>
      <c r="CP27" s="145"/>
      <c r="CQ27" s="145"/>
      <c r="CR27" s="145"/>
      <c r="CS27" s="145"/>
      <c r="CT27" s="145"/>
      <c r="CU27" s="145"/>
      <c r="CV27" s="146"/>
      <c r="CW27" s="144">
        <v>6.3</v>
      </c>
      <c r="CX27" s="145"/>
      <c r="CY27" s="145"/>
      <c r="CZ27" s="145"/>
      <c r="DA27" s="145"/>
      <c r="DB27" s="145"/>
      <c r="DC27" s="145"/>
      <c r="DD27" s="146"/>
      <c r="DE27" s="144">
        <v>6.3</v>
      </c>
      <c r="DF27" s="145"/>
      <c r="DG27" s="145"/>
      <c r="DH27" s="145"/>
      <c r="DI27" s="145"/>
      <c r="DJ27" s="145"/>
      <c r="DK27" s="145"/>
      <c r="DL27" s="146"/>
      <c r="DM27" s="144">
        <v>6.3</v>
      </c>
      <c r="DN27" s="145"/>
      <c r="DO27" s="145"/>
      <c r="DP27" s="145"/>
      <c r="DQ27" s="145"/>
      <c r="DR27" s="145"/>
      <c r="DS27" s="145"/>
      <c r="DT27" s="146"/>
      <c r="DU27" s="144">
        <v>6.3</v>
      </c>
      <c r="DV27" s="145"/>
      <c r="DW27" s="145"/>
      <c r="DX27" s="145"/>
      <c r="DY27" s="145"/>
      <c r="DZ27" s="145"/>
      <c r="EA27" s="145"/>
      <c r="EB27" s="146"/>
      <c r="EC27" s="144">
        <v>6.3</v>
      </c>
      <c r="ED27" s="145"/>
      <c r="EE27" s="145"/>
      <c r="EF27" s="145"/>
      <c r="EG27" s="145"/>
      <c r="EH27" s="145"/>
      <c r="EI27" s="145"/>
      <c r="EJ27" s="146"/>
      <c r="EK27" s="144">
        <v>6.3</v>
      </c>
      <c r="EL27" s="145"/>
      <c r="EM27" s="145"/>
      <c r="EN27" s="145"/>
      <c r="EO27" s="145"/>
      <c r="EP27" s="145"/>
      <c r="EQ27" s="145"/>
      <c r="ER27" s="146"/>
      <c r="ES27" s="144">
        <v>6.3</v>
      </c>
      <c r="ET27" s="145"/>
      <c r="EU27" s="145"/>
      <c r="EV27" s="145"/>
      <c r="EW27" s="145"/>
      <c r="EX27" s="145"/>
      <c r="EY27" s="145"/>
      <c r="EZ27" s="146"/>
      <c r="FA27" s="144">
        <v>6.3</v>
      </c>
      <c r="FB27" s="145"/>
      <c r="FC27" s="145"/>
      <c r="FD27" s="145"/>
      <c r="FE27" s="145"/>
      <c r="FF27" s="145"/>
      <c r="FG27" s="145"/>
      <c r="FH27" s="146"/>
      <c r="FI27" s="144">
        <v>6.3</v>
      </c>
      <c r="FJ27" s="145"/>
      <c r="FK27" s="145"/>
      <c r="FL27" s="145"/>
      <c r="FM27" s="145"/>
      <c r="FN27" s="145"/>
      <c r="FO27" s="145"/>
      <c r="FP27" s="146"/>
      <c r="FQ27" s="144">
        <v>6.3</v>
      </c>
      <c r="FR27" s="145"/>
      <c r="FS27" s="145"/>
      <c r="FT27" s="145"/>
      <c r="FU27" s="145"/>
      <c r="FV27" s="145"/>
      <c r="FW27" s="145"/>
      <c r="FX27" s="146"/>
      <c r="FY27" s="144">
        <v>6.3</v>
      </c>
      <c r="FZ27" s="145"/>
      <c r="GA27" s="145"/>
      <c r="GB27" s="145"/>
      <c r="GC27" s="145"/>
      <c r="GD27" s="145"/>
      <c r="GE27" s="145"/>
      <c r="GF27" s="146"/>
      <c r="GG27" s="144">
        <v>6.3</v>
      </c>
      <c r="GH27" s="145"/>
      <c r="GI27" s="145"/>
      <c r="GJ27" s="145"/>
      <c r="GK27" s="145"/>
      <c r="GL27" s="145"/>
      <c r="GM27" s="145"/>
      <c r="GN27" s="146"/>
      <c r="GO27" s="144">
        <v>6.3</v>
      </c>
      <c r="GP27" s="145"/>
      <c r="GQ27" s="145"/>
      <c r="GR27" s="145"/>
      <c r="GS27" s="145"/>
      <c r="GT27" s="145"/>
      <c r="GU27" s="145"/>
      <c r="GV27" s="146"/>
    </row>
    <row r="28" spans="1:204" ht="30" customHeight="1" thickBot="1" x14ac:dyDescent="0.25">
      <c r="A28" s="141" t="s">
        <v>26</v>
      </c>
      <c r="B28" s="141"/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</row>
    <row r="29" spans="1:204" ht="15" customHeight="1" x14ac:dyDescent="0.2">
      <c r="A29" s="150" t="s">
        <v>25</v>
      </c>
      <c r="B29" s="151"/>
      <c r="C29" s="151"/>
      <c r="D29" s="151"/>
      <c r="E29" s="151" t="s">
        <v>24</v>
      </c>
      <c r="F29" s="151"/>
      <c r="G29" s="151" t="s">
        <v>23</v>
      </c>
      <c r="H29" s="151"/>
      <c r="I29" s="151" t="s">
        <v>22</v>
      </c>
      <c r="J29" s="151"/>
      <c r="K29" s="151" t="s">
        <v>21</v>
      </c>
      <c r="L29" s="154"/>
      <c r="M29" s="76" t="s">
        <v>20</v>
      </c>
      <c r="N29" s="155"/>
      <c r="O29" s="157" t="s">
        <v>19</v>
      </c>
      <c r="P29" s="77"/>
      <c r="Q29" s="155"/>
      <c r="R29" s="157" t="s">
        <v>18</v>
      </c>
      <c r="S29" s="77"/>
      <c r="T29" s="159"/>
      <c r="U29" s="76" t="s">
        <v>20</v>
      </c>
      <c r="V29" s="155"/>
      <c r="W29" s="157" t="s">
        <v>19</v>
      </c>
      <c r="X29" s="77"/>
      <c r="Y29" s="155"/>
      <c r="Z29" s="157" t="s">
        <v>18</v>
      </c>
      <c r="AA29" s="77"/>
      <c r="AB29" s="159"/>
      <c r="AC29" s="76" t="s">
        <v>20</v>
      </c>
      <c r="AD29" s="155"/>
      <c r="AE29" s="157" t="s">
        <v>19</v>
      </c>
      <c r="AF29" s="77"/>
      <c r="AG29" s="155"/>
      <c r="AH29" s="157" t="s">
        <v>18</v>
      </c>
      <c r="AI29" s="77"/>
      <c r="AJ29" s="159"/>
      <c r="AK29" s="76" t="s">
        <v>20</v>
      </c>
      <c r="AL29" s="155"/>
      <c r="AM29" s="157" t="s">
        <v>19</v>
      </c>
      <c r="AN29" s="77"/>
      <c r="AO29" s="155"/>
      <c r="AP29" s="157" t="s">
        <v>18</v>
      </c>
      <c r="AQ29" s="77"/>
      <c r="AR29" s="159"/>
      <c r="AS29" s="76" t="s">
        <v>20</v>
      </c>
      <c r="AT29" s="155"/>
      <c r="AU29" s="157" t="s">
        <v>19</v>
      </c>
      <c r="AV29" s="77"/>
      <c r="AW29" s="155"/>
      <c r="AX29" s="157" t="s">
        <v>18</v>
      </c>
      <c r="AY29" s="77"/>
      <c r="AZ29" s="159"/>
      <c r="BA29" s="76" t="s">
        <v>20</v>
      </c>
      <c r="BB29" s="155"/>
      <c r="BC29" s="157" t="s">
        <v>19</v>
      </c>
      <c r="BD29" s="77"/>
      <c r="BE29" s="155"/>
      <c r="BF29" s="157" t="s">
        <v>18</v>
      </c>
      <c r="BG29" s="77"/>
      <c r="BH29" s="159"/>
      <c r="BI29" s="76" t="s">
        <v>20</v>
      </c>
      <c r="BJ29" s="155"/>
      <c r="BK29" s="157" t="s">
        <v>19</v>
      </c>
      <c r="BL29" s="77"/>
      <c r="BM29" s="155"/>
      <c r="BN29" s="157" t="s">
        <v>18</v>
      </c>
      <c r="BO29" s="77"/>
      <c r="BP29" s="159"/>
      <c r="BQ29" s="76" t="s">
        <v>20</v>
      </c>
      <c r="BR29" s="155"/>
      <c r="BS29" s="157" t="s">
        <v>19</v>
      </c>
      <c r="BT29" s="77"/>
      <c r="BU29" s="155"/>
      <c r="BV29" s="157" t="s">
        <v>18</v>
      </c>
      <c r="BW29" s="77"/>
      <c r="BX29" s="159"/>
      <c r="BY29" s="76" t="s">
        <v>20</v>
      </c>
      <c r="BZ29" s="155"/>
      <c r="CA29" s="157" t="s">
        <v>19</v>
      </c>
      <c r="CB29" s="77"/>
      <c r="CC29" s="155"/>
      <c r="CD29" s="157" t="s">
        <v>18</v>
      </c>
      <c r="CE29" s="77"/>
      <c r="CF29" s="159"/>
      <c r="CG29" s="76" t="s">
        <v>20</v>
      </c>
      <c r="CH29" s="155"/>
      <c r="CI29" s="157" t="s">
        <v>19</v>
      </c>
      <c r="CJ29" s="77"/>
      <c r="CK29" s="155"/>
      <c r="CL29" s="157" t="s">
        <v>18</v>
      </c>
      <c r="CM29" s="77"/>
      <c r="CN29" s="159"/>
      <c r="CO29" s="76" t="s">
        <v>20</v>
      </c>
      <c r="CP29" s="155"/>
      <c r="CQ29" s="157" t="s">
        <v>19</v>
      </c>
      <c r="CR29" s="77"/>
      <c r="CS29" s="155"/>
      <c r="CT29" s="157" t="s">
        <v>18</v>
      </c>
      <c r="CU29" s="77"/>
      <c r="CV29" s="159"/>
      <c r="CW29" s="76" t="s">
        <v>20</v>
      </c>
      <c r="CX29" s="155"/>
      <c r="CY29" s="157" t="s">
        <v>19</v>
      </c>
      <c r="CZ29" s="77"/>
      <c r="DA29" s="155"/>
      <c r="DB29" s="157" t="s">
        <v>18</v>
      </c>
      <c r="DC29" s="77"/>
      <c r="DD29" s="159"/>
      <c r="DE29" s="76" t="s">
        <v>20</v>
      </c>
      <c r="DF29" s="155"/>
      <c r="DG29" s="157" t="s">
        <v>19</v>
      </c>
      <c r="DH29" s="77"/>
      <c r="DI29" s="155"/>
      <c r="DJ29" s="157" t="s">
        <v>18</v>
      </c>
      <c r="DK29" s="77"/>
      <c r="DL29" s="159"/>
      <c r="DM29" s="76" t="s">
        <v>20</v>
      </c>
      <c r="DN29" s="155"/>
      <c r="DO29" s="157" t="s">
        <v>19</v>
      </c>
      <c r="DP29" s="77"/>
      <c r="DQ29" s="155"/>
      <c r="DR29" s="157" t="s">
        <v>18</v>
      </c>
      <c r="DS29" s="77"/>
      <c r="DT29" s="159"/>
      <c r="DU29" s="76" t="s">
        <v>20</v>
      </c>
      <c r="DV29" s="155"/>
      <c r="DW29" s="157" t="s">
        <v>19</v>
      </c>
      <c r="DX29" s="77"/>
      <c r="DY29" s="155"/>
      <c r="DZ29" s="157" t="s">
        <v>18</v>
      </c>
      <c r="EA29" s="77"/>
      <c r="EB29" s="159"/>
      <c r="EC29" s="76" t="s">
        <v>20</v>
      </c>
      <c r="ED29" s="155"/>
      <c r="EE29" s="157" t="s">
        <v>19</v>
      </c>
      <c r="EF29" s="77"/>
      <c r="EG29" s="155"/>
      <c r="EH29" s="157" t="s">
        <v>18</v>
      </c>
      <c r="EI29" s="77"/>
      <c r="EJ29" s="159"/>
      <c r="EK29" s="76" t="s">
        <v>20</v>
      </c>
      <c r="EL29" s="155"/>
      <c r="EM29" s="157" t="s">
        <v>19</v>
      </c>
      <c r="EN29" s="77"/>
      <c r="EO29" s="155"/>
      <c r="EP29" s="157" t="s">
        <v>18</v>
      </c>
      <c r="EQ29" s="77"/>
      <c r="ER29" s="159"/>
      <c r="ES29" s="76" t="s">
        <v>20</v>
      </c>
      <c r="ET29" s="155"/>
      <c r="EU29" s="157" t="s">
        <v>19</v>
      </c>
      <c r="EV29" s="77"/>
      <c r="EW29" s="155"/>
      <c r="EX29" s="157" t="s">
        <v>18</v>
      </c>
      <c r="EY29" s="77"/>
      <c r="EZ29" s="159"/>
      <c r="FA29" s="76" t="s">
        <v>20</v>
      </c>
      <c r="FB29" s="155"/>
      <c r="FC29" s="157" t="s">
        <v>19</v>
      </c>
      <c r="FD29" s="77"/>
      <c r="FE29" s="155"/>
      <c r="FF29" s="157" t="s">
        <v>18</v>
      </c>
      <c r="FG29" s="77"/>
      <c r="FH29" s="159"/>
      <c r="FI29" s="76" t="s">
        <v>20</v>
      </c>
      <c r="FJ29" s="155"/>
      <c r="FK29" s="157" t="s">
        <v>19</v>
      </c>
      <c r="FL29" s="77"/>
      <c r="FM29" s="155"/>
      <c r="FN29" s="157" t="s">
        <v>18</v>
      </c>
      <c r="FO29" s="77"/>
      <c r="FP29" s="159"/>
      <c r="FQ29" s="76" t="s">
        <v>20</v>
      </c>
      <c r="FR29" s="155"/>
      <c r="FS29" s="157" t="s">
        <v>19</v>
      </c>
      <c r="FT29" s="77"/>
      <c r="FU29" s="155"/>
      <c r="FV29" s="157" t="s">
        <v>18</v>
      </c>
      <c r="FW29" s="77"/>
      <c r="FX29" s="159"/>
      <c r="FY29" s="76" t="s">
        <v>20</v>
      </c>
      <c r="FZ29" s="155"/>
      <c r="GA29" s="157" t="s">
        <v>19</v>
      </c>
      <c r="GB29" s="77"/>
      <c r="GC29" s="155"/>
      <c r="GD29" s="157" t="s">
        <v>18</v>
      </c>
      <c r="GE29" s="77"/>
      <c r="GF29" s="159"/>
      <c r="GG29" s="76" t="s">
        <v>20</v>
      </c>
      <c r="GH29" s="155"/>
      <c r="GI29" s="157" t="s">
        <v>19</v>
      </c>
      <c r="GJ29" s="77"/>
      <c r="GK29" s="155"/>
      <c r="GL29" s="157" t="s">
        <v>18</v>
      </c>
      <c r="GM29" s="77"/>
      <c r="GN29" s="159"/>
      <c r="GO29" s="76" t="s">
        <v>20</v>
      </c>
      <c r="GP29" s="155"/>
      <c r="GQ29" s="157" t="s">
        <v>19</v>
      </c>
      <c r="GR29" s="77"/>
      <c r="GS29" s="155"/>
      <c r="GT29" s="157" t="s">
        <v>18</v>
      </c>
      <c r="GU29" s="77"/>
      <c r="GV29" s="159"/>
    </row>
    <row r="30" spans="1:204" ht="15.75" customHeight="1" thickBot="1" x14ac:dyDescent="0.25">
      <c r="A30" s="152"/>
      <c r="B30" s="153"/>
      <c r="C30" s="153"/>
      <c r="D30" s="153"/>
      <c r="E30" s="5" t="s">
        <v>17</v>
      </c>
      <c r="F30" s="5" t="s">
        <v>16</v>
      </c>
      <c r="G30" s="5" t="s">
        <v>17</v>
      </c>
      <c r="H30" s="5" t="s">
        <v>16</v>
      </c>
      <c r="I30" s="5" t="s">
        <v>17</v>
      </c>
      <c r="J30" s="5" t="s">
        <v>16</v>
      </c>
      <c r="K30" s="5" t="s">
        <v>17</v>
      </c>
      <c r="L30" s="4" t="s">
        <v>16</v>
      </c>
      <c r="M30" s="78"/>
      <c r="N30" s="156"/>
      <c r="O30" s="158"/>
      <c r="P30" s="79"/>
      <c r="Q30" s="156"/>
      <c r="R30" s="158"/>
      <c r="S30" s="79"/>
      <c r="T30" s="160"/>
      <c r="U30" s="78"/>
      <c r="V30" s="156"/>
      <c r="W30" s="158"/>
      <c r="X30" s="79"/>
      <c r="Y30" s="156"/>
      <c r="Z30" s="158"/>
      <c r="AA30" s="79"/>
      <c r="AB30" s="160"/>
      <c r="AC30" s="78"/>
      <c r="AD30" s="156"/>
      <c r="AE30" s="158"/>
      <c r="AF30" s="79"/>
      <c r="AG30" s="156"/>
      <c r="AH30" s="158"/>
      <c r="AI30" s="79"/>
      <c r="AJ30" s="160"/>
      <c r="AK30" s="78"/>
      <c r="AL30" s="156"/>
      <c r="AM30" s="158"/>
      <c r="AN30" s="79"/>
      <c r="AO30" s="156"/>
      <c r="AP30" s="158"/>
      <c r="AQ30" s="79"/>
      <c r="AR30" s="160"/>
      <c r="AS30" s="78"/>
      <c r="AT30" s="156"/>
      <c r="AU30" s="158"/>
      <c r="AV30" s="79"/>
      <c r="AW30" s="156"/>
      <c r="AX30" s="158"/>
      <c r="AY30" s="79"/>
      <c r="AZ30" s="160"/>
      <c r="BA30" s="78"/>
      <c r="BB30" s="156"/>
      <c r="BC30" s="158"/>
      <c r="BD30" s="79"/>
      <c r="BE30" s="156"/>
      <c r="BF30" s="158"/>
      <c r="BG30" s="79"/>
      <c r="BH30" s="160"/>
      <c r="BI30" s="78"/>
      <c r="BJ30" s="156"/>
      <c r="BK30" s="158"/>
      <c r="BL30" s="79"/>
      <c r="BM30" s="156"/>
      <c r="BN30" s="158"/>
      <c r="BO30" s="79"/>
      <c r="BP30" s="160"/>
      <c r="BQ30" s="78"/>
      <c r="BR30" s="156"/>
      <c r="BS30" s="158"/>
      <c r="BT30" s="79"/>
      <c r="BU30" s="156"/>
      <c r="BV30" s="158"/>
      <c r="BW30" s="79"/>
      <c r="BX30" s="160"/>
      <c r="BY30" s="78"/>
      <c r="BZ30" s="156"/>
      <c r="CA30" s="158"/>
      <c r="CB30" s="79"/>
      <c r="CC30" s="156"/>
      <c r="CD30" s="158"/>
      <c r="CE30" s="79"/>
      <c r="CF30" s="160"/>
      <c r="CG30" s="78"/>
      <c r="CH30" s="156"/>
      <c r="CI30" s="158"/>
      <c r="CJ30" s="79"/>
      <c r="CK30" s="156"/>
      <c r="CL30" s="158"/>
      <c r="CM30" s="79"/>
      <c r="CN30" s="160"/>
      <c r="CO30" s="78"/>
      <c r="CP30" s="156"/>
      <c r="CQ30" s="158"/>
      <c r="CR30" s="79"/>
      <c r="CS30" s="156"/>
      <c r="CT30" s="158"/>
      <c r="CU30" s="79"/>
      <c r="CV30" s="160"/>
      <c r="CW30" s="78"/>
      <c r="CX30" s="156"/>
      <c r="CY30" s="158"/>
      <c r="CZ30" s="79"/>
      <c r="DA30" s="156"/>
      <c r="DB30" s="158"/>
      <c r="DC30" s="79"/>
      <c r="DD30" s="160"/>
      <c r="DE30" s="78"/>
      <c r="DF30" s="156"/>
      <c r="DG30" s="158"/>
      <c r="DH30" s="79"/>
      <c r="DI30" s="156"/>
      <c r="DJ30" s="158"/>
      <c r="DK30" s="79"/>
      <c r="DL30" s="160"/>
      <c r="DM30" s="78"/>
      <c r="DN30" s="156"/>
      <c r="DO30" s="158"/>
      <c r="DP30" s="79"/>
      <c r="DQ30" s="156"/>
      <c r="DR30" s="158"/>
      <c r="DS30" s="79"/>
      <c r="DT30" s="160"/>
      <c r="DU30" s="78"/>
      <c r="DV30" s="156"/>
      <c r="DW30" s="158"/>
      <c r="DX30" s="79"/>
      <c r="DY30" s="156"/>
      <c r="DZ30" s="158"/>
      <c r="EA30" s="79"/>
      <c r="EB30" s="160"/>
      <c r="EC30" s="78"/>
      <c r="ED30" s="156"/>
      <c r="EE30" s="158"/>
      <c r="EF30" s="79"/>
      <c r="EG30" s="156"/>
      <c r="EH30" s="158"/>
      <c r="EI30" s="79"/>
      <c r="EJ30" s="160"/>
      <c r="EK30" s="78"/>
      <c r="EL30" s="156"/>
      <c r="EM30" s="158"/>
      <c r="EN30" s="79"/>
      <c r="EO30" s="156"/>
      <c r="EP30" s="158"/>
      <c r="EQ30" s="79"/>
      <c r="ER30" s="160"/>
      <c r="ES30" s="78"/>
      <c r="ET30" s="156"/>
      <c r="EU30" s="158"/>
      <c r="EV30" s="79"/>
      <c r="EW30" s="156"/>
      <c r="EX30" s="158"/>
      <c r="EY30" s="79"/>
      <c r="EZ30" s="160"/>
      <c r="FA30" s="78"/>
      <c r="FB30" s="156"/>
      <c r="FC30" s="158"/>
      <c r="FD30" s="79"/>
      <c r="FE30" s="156"/>
      <c r="FF30" s="158"/>
      <c r="FG30" s="79"/>
      <c r="FH30" s="160"/>
      <c r="FI30" s="78"/>
      <c r="FJ30" s="156"/>
      <c r="FK30" s="158"/>
      <c r="FL30" s="79"/>
      <c r="FM30" s="156"/>
      <c r="FN30" s="158"/>
      <c r="FO30" s="79"/>
      <c r="FP30" s="160"/>
      <c r="FQ30" s="78"/>
      <c r="FR30" s="156"/>
      <c r="FS30" s="158"/>
      <c r="FT30" s="79"/>
      <c r="FU30" s="156"/>
      <c r="FV30" s="158"/>
      <c r="FW30" s="79"/>
      <c r="FX30" s="160"/>
      <c r="FY30" s="78"/>
      <c r="FZ30" s="156"/>
      <c r="GA30" s="158"/>
      <c r="GB30" s="79"/>
      <c r="GC30" s="156"/>
      <c r="GD30" s="158"/>
      <c r="GE30" s="79"/>
      <c r="GF30" s="160"/>
      <c r="GG30" s="78"/>
      <c r="GH30" s="156"/>
      <c r="GI30" s="158"/>
      <c r="GJ30" s="79"/>
      <c r="GK30" s="156"/>
      <c r="GL30" s="158"/>
      <c r="GM30" s="79"/>
      <c r="GN30" s="160"/>
      <c r="GO30" s="78"/>
      <c r="GP30" s="156"/>
      <c r="GQ30" s="158"/>
      <c r="GR30" s="79"/>
      <c r="GS30" s="156"/>
      <c r="GT30" s="158"/>
      <c r="GU30" s="79"/>
      <c r="GV30" s="160"/>
    </row>
    <row r="31" spans="1:204" x14ac:dyDescent="0.2">
      <c r="A31" s="161" t="s">
        <v>83</v>
      </c>
      <c r="B31" s="162"/>
      <c r="C31" s="162"/>
      <c r="D31" s="162"/>
      <c r="E31" s="16"/>
      <c r="F31" s="16"/>
      <c r="G31" s="16"/>
      <c r="H31" s="16"/>
      <c r="I31" s="16"/>
      <c r="J31" s="16"/>
      <c r="K31" s="16"/>
      <c r="L31" s="16"/>
      <c r="M31" s="17"/>
      <c r="N31" s="17"/>
      <c r="O31" s="18"/>
      <c r="P31" s="18"/>
      <c r="Q31" s="18"/>
      <c r="R31" s="18"/>
      <c r="S31" s="18"/>
      <c r="T31" s="18"/>
      <c r="U31" s="17"/>
      <c r="V31" s="17"/>
      <c r="W31" s="18"/>
      <c r="X31" s="18"/>
      <c r="Y31" s="18"/>
      <c r="Z31" s="18"/>
      <c r="AA31" s="18"/>
      <c r="AB31" s="18"/>
      <c r="AC31" s="17"/>
      <c r="AD31" s="17"/>
      <c r="AE31" s="18"/>
      <c r="AF31" s="18"/>
      <c r="AG31" s="18"/>
      <c r="AH31" s="18"/>
      <c r="AI31" s="18"/>
      <c r="AJ31" s="18"/>
      <c r="AK31" s="17"/>
      <c r="AL31" s="17"/>
      <c r="AM31" s="18"/>
      <c r="AN31" s="18"/>
      <c r="AO31" s="18"/>
      <c r="AP31" s="18"/>
      <c r="AQ31" s="18"/>
      <c r="AR31" s="18"/>
      <c r="AS31" s="17"/>
      <c r="AT31" s="17"/>
      <c r="AU31" s="18"/>
      <c r="AV31" s="18"/>
      <c r="AW31" s="18"/>
      <c r="AX31" s="18"/>
      <c r="AY31" s="18"/>
      <c r="AZ31" s="18"/>
      <c r="BA31" s="17"/>
      <c r="BB31" s="17"/>
      <c r="BC31" s="18"/>
      <c r="BD31" s="18"/>
      <c r="BE31" s="18"/>
      <c r="BF31" s="18"/>
      <c r="BG31" s="18"/>
      <c r="BH31" s="18"/>
      <c r="BI31" s="17"/>
      <c r="BJ31" s="17"/>
      <c r="BK31" s="18"/>
      <c r="BL31" s="18"/>
      <c r="BM31" s="18"/>
      <c r="BN31" s="18"/>
      <c r="BO31" s="18"/>
      <c r="BP31" s="18"/>
      <c r="BQ31" s="17"/>
      <c r="BR31" s="17"/>
      <c r="BS31" s="18"/>
      <c r="BT31" s="18"/>
      <c r="BU31" s="18"/>
      <c r="BV31" s="18"/>
      <c r="BW31" s="18"/>
      <c r="BX31" s="18"/>
      <c r="BY31" s="17"/>
      <c r="BZ31" s="17"/>
      <c r="CA31" s="18"/>
      <c r="CB31" s="18"/>
      <c r="CC31" s="18"/>
      <c r="CD31" s="18"/>
      <c r="CE31" s="18"/>
      <c r="CF31" s="18"/>
      <c r="CG31" s="17"/>
      <c r="CH31" s="17"/>
      <c r="CI31" s="18"/>
      <c r="CJ31" s="18"/>
      <c r="CK31" s="18"/>
      <c r="CL31" s="18"/>
      <c r="CM31" s="18"/>
      <c r="CN31" s="18"/>
      <c r="CO31" s="17"/>
      <c r="CP31" s="17"/>
      <c r="CQ31" s="18"/>
      <c r="CR31" s="18"/>
      <c r="CS31" s="18"/>
      <c r="CT31" s="18"/>
      <c r="CU31" s="18"/>
      <c r="CV31" s="18"/>
      <c r="CW31" s="17"/>
      <c r="CX31" s="17"/>
      <c r="CY31" s="18"/>
      <c r="CZ31" s="18"/>
      <c r="DA31" s="18"/>
      <c r="DB31" s="18"/>
      <c r="DC31" s="18"/>
      <c r="DD31" s="18"/>
      <c r="DE31" s="17"/>
      <c r="DF31" s="17"/>
      <c r="DG31" s="18"/>
      <c r="DH31" s="18"/>
      <c r="DI31" s="18"/>
      <c r="DJ31" s="18"/>
      <c r="DK31" s="18"/>
      <c r="DL31" s="18"/>
      <c r="DM31" s="17"/>
      <c r="DN31" s="17"/>
      <c r="DO31" s="18"/>
      <c r="DP31" s="18"/>
      <c r="DQ31" s="18"/>
      <c r="DR31" s="18"/>
      <c r="DS31" s="18"/>
      <c r="DT31" s="18"/>
      <c r="DU31" s="17"/>
      <c r="DV31" s="17"/>
      <c r="DW31" s="18"/>
      <c r="DX31" s="18"/>
      <c r="DY31" s="18"/>
      <c r="DZ31" s="18"/>
      <c r="EA31" s="18"/>
      <c r="EB31" s="18"/>
      <c r="EC31" s="17"/>
      <c r="ED31" s="17"/>
      <c r="EE31" s="18"/>
      <c r="EF31" s="18"/>
      <c r="EG31" s="18"/>
      <c r="EH31" s="18"/>
      <c r="EI31" s="18"/>
      <c r="EJ31" s="18"/>
      <c r="EK31" s="17"/>
      <c r="EL31" s="17"/>
      <c r="EM31" s="18"/>
      <c r="EN31" s="18"/>
      <c r="EO31" s="18"/>
      <c r="EP31" s="18"/>
      <c r="EQ31" s="18"/>
      <c r="ER31" s="18"/>
      <c r="ES31" s="17"/>
      <c r="ET31" s="17"/>
      <c r="EU31" s="18"/>
      <c r="EV31" s="18"/>
      <c r="EW31" s="18"/>
      <c r="EX31" s="18"/>
      <c r="EY31" s="18"/>
      <c r="EZ31" s="18"/>
      <c r="FA31" s="17"/>
      <c r="FB31" s="17"/>
      <c r="FC31" s="18"/>
      <c r="FD31" s="18"/>
      <c r="FE31" s="18"/>
      <c r="FF31" s="18"/>
      <c r="FG31" s="18"/>
      <c r="FH31" s="18"/>
      <c r="FI31" s="17"/>
      <c r="FJ31" s="17"/>
      <c r="FK31" s="18"/>
      <c r="FL31" s="18"/>
      <c r="FM31" s="18"/>
      <c r="FN31" s="18"/>
      <c r="FO31" s="18"/>
      <c r="FP31" s="18"/>
      <c r="FQ31" s="17"/>
      <c r="FR31" s="17"/>
      <c r="FS31" s="18"/>
      <c r="FT31" s="18"/>
      <c r="FU31" s="18"/>
      <c r="FV31" s="18"/>
      <c r="FW31" s="18"/>
      <c r="FX31" s="18"/>
      <c r="FY31" s="17"/>
      <c r="FZ31" s="17"/>
      <c r="GA31" s="18"/>
      <c r="GB31" s="18"/>
      <c r="GC31" s="18"/>
      <c r="GD31" s="18"/>
      <c r="GE31" s="18"/>
      <c r="GF31" s="18"/>
      <c r="GG31" s="17"/>
      <c r="GH31" s="17"/>
      <c r="GI31" s="18"/>
      <c r="GJ31" s="18"/>
      <c r="GK31" s="18"/>
      <c r="GL31" s="18"/>
      <c r="GM31" s="18"/>
      <c r="GN31" s="18"/>
      <c r="GO31" s="17"/>
      <c r="GP31" s="17"/>
      <c r="GQ31" s="18"/>
      <c r="GR31" s="18"/>
      <c r="GS31" s="18"/>
      <c r="GT31" s="18"/>
      <c r="GU31" s="18"/>
      <c r="GV31" s="19"/>
    </row>
    <row r="32" spans="1:204" x14ac:dyDescent="0.2">
      <c r="A32" s="163" t="s">
        <v>82</v>
      </c>
      <c r="B32" s="164"/>
      <c r="C32" s="164"/>
      <c r="D32" s="164"/>
      <c r="E32" s="3"/>
      <c r="F32" s="3"/>
      <c r="G32" s="3"/>
      <c r="H32" s="3"/>
      <c r="I32" s="3"/>
      <c r="J32" s="3"/>
      <c r="K32" s="3"/>
      <c r="L32" s="2"/>
      <c r="M32" s="165"/>
      <c r="N32" s="166"/>
      <c r="O32" s="167"/>
      <c r="P32" s="167"/>
      <c r="Q32" s="167"/>
      <c r="R32" s="167"/>
      <c r="S32" s="167"/>
      <c r="T32" s="168"/>
      <c r="U32" s="165"/>
      <c r="V32" s="166"/>
      <c r="W32" s="167"/>
      <c r="X32" s="167"/>
      <c r="Y32" s="167"/>
      <c r="Z32" s="167"/>
      <c r="AA32" s="167"/>
      <c r="AB32" s="168"/>
      <c r="AC32" s="165"/>
      <c r="AD32" s="166"/>
      <c r="AE32" s="167"/>
      <c r="AF32" s="167"/>
      <c r="AG32" s="167"/>
      <c r="AH32" s="167"/>
      <c r="AI32" s="167"/>
      <c r="AJ32" s="168"/>
      <c r="AK32" s="165"/>
      <c r="AL32" s="166"/>
      <c r="AM32" s="167"/>
      <c r="AN32" s="167"/>
      <c r="AO32" s="167"/>
      <c r="AP32" s="167"/>
      <c r="AQ32" s="167"/>
      <c r="AR32" s="168"/>
      <c r="AS32" s="165"/>
      <c r="AT32" s="166"/>
      <c r="AU32" s="167"/>
      <c r="AV32" s="167"/>
      <c r="AW32" s="167"/>
      <c r="AX32" s="167"/>
      <c r="AY32" s="167"/>
      <c r="AZ32" s="168"/>
      <c r="BA32" s="165"/>
      <c r="BB32" s="166"/>
      <c r="BC32" s="167"/>
      <c r="BD32" s="167"/>
      <c r="BE32" s="167"/>
      <c r="BF32" s="167"/>
      <c r="BG32" s="167"/>
      <c r="BH32" s="168"/>
      <c r="BI32" s="165"/>
      <c r="BJ32" s="166"/>
      <c r="BK32" s="167"/>
      <c r="BL32" s="167"/>
      <c r="BM32" s="167"/>
      <c r="BN32" s="167"/>
      <c r="BO32" s="167"/>
      <c r="BP32" s="168"/>
      <c r="BQ32" s="165"/>
      <c r="BR32" s="166"/>
      <c r="BS32" s="167"/>
      <c r="BT32" s="167"/>
      <c r="BU32" s="167"/>
      <c r="BV32" s="167"/>
      <c r="BW32" s="167"/>
      <c r="BX32" s="168"/>
      <c r="BY32" s="165"/>
      <c r="BZ32" s="166"/>
      <c r="CA32" s="167"/>
      <c r="CB32" s="167"/>
      <c r="CC32" s="167"/>
      <c r="CD32" s="167"/>
      <c r="CE32" s="167"/>
      <c r="CF32" s="168"/>
      <c r="CG32" s="165"/>
      <c r="CH32" s="166"/>
      <c r="CI32" s="167"/>
      <c r="CJ32" s="167"/>
      <c r="CK32" s="167"/>
      <c r="CL32" s="167"/>
      <c r="CM32" s="167"/>
      <c r="CN32" s="168"/>
      <c r="CO32" s="165"/>
      <c r="CP32" s="166"/>
      <c r="CQ32" s="167"/>
      <c r="CR32" s="167"/>
      <c r="CS32" s="167"/>
      <c r="CT32" s="167"/>
      <c r="CU32" s="167"/>
      <c r="CV32" s="168"/>
      <c r="CW32" s="165"/>
      <c r="CX32" s="166"/>
      <c r="CY32" s="167"/>
      <c r="CZ32" s="167"/>
      <c r="DA32" s="167"/>
      <c r="DB32" s="167"/>
      <c r="DC32" s="167"/>
      <c r="DD32" s="168"/>
      <c r="DE32" s="165"/>
      <c r="DF32" s="166"/>
      <c r="DG32" s="167"/>
      <c r="DH32" s="167"/>
      <c r="DI32" s="167"/>
      <c r="DJ32" s="167"/>
      <c r="DK32" s="167"/>
      <c r="DL32" s="168"/>
      <c r="DM32" s="165"/>
      <c r="DN32" s="166"/>
      <c r="DO32" s="167"/>
      <c r="DP32" s="167"/>
      <c r="DQ32" s="167"/>
      <c r="DR32" s="167"/>
      <c r="DS32" s="167"/>
      <c r="DT32" s="168"/>
      <c r="DU32" s="165"/>
      <c r="DV32" s="166"/>
      <c r="DW32" s="167"/>
      <c r="DX32" s="167"/>
      <c r="DY32" s="167"/>
      <c r="DZ32" s="167"/>
      <c r="EA32" s="167"/>
      <c r="EB32" s="168"/>
      <c r="EC32" s="165"/>
      <c r="ED32" s="166"/>
      <c r="EE32" s="167"/>
      <c r="EF32" s="167"/>
      <c r="EG32" s="167"/>
      <c r="EH32" s="167"/>
      <c r="EI32" s="167"/>
      <c r="EJ32" s="168"/>
      <c r="EK32" s="165"/>
      <c r="EL32" s="166"/>
      <c r="EM32" s="167"/>
      <c r="EN32" s="167"/>
      <c r="EO32" s="167"/>
      <c r="EP32" s="167"/>
      <c r="EQ32" s="167"/>
      <c r="ER32" s="168"/>
      <c r="ES32" s="165"/>
      <c r="ET32" s="166"/>
      <c r="EU32" s="167"/>
      <c r="EV32" s="167"/>
      <c r="EW32" s="167"/>
      <c r="EX32" s="167"/>
      <c r="EY32" s="167"/>
      <c r="EZ32" s="168"/>
      <c r="FA32" s="165"/>
      <c r="FB32" s="166"/>
      <c r="FC32" s="167"/>
      <c r="FD32" s="167"/>
      <c r="FE32" s="167"/>
      <c r="FF32" s="167"/>
      <c r="FG32" s="167"/>
      <c r="FH32" s="168"/>
      <c r="FI32" s="165"/>
      <c r="FJ32" s="166"/>
      <c r="FK32" s="167"/>
      <c r="FL32" s="167"/>
      <c r="FM32" s="167"/>
      <c r="FN32" s="167"/>
      <c r="FO32" s="167"/>
      <c r="FP32" s="168"/>
      <c r="FQ32" s="165"/>
      <c r="FR32" s="166"/>
      <c r="FS32" s="167"/>
      <c r="FT32" s="167"/>
      <c r="FU32" s="167"/>
      <c r="FV32" s="167"/>
      <c r="FW32" s="167"/>
      <c r="FX32" s="168"/>
      <c r="FY32" s="165"/>
      <c r="FZ32" s="166"/>
      <c r="GA32" s="167"/>
      <c r="GB32" s="167"/>
      <c r="GC32" s="167"/>
      <c r="GD32" s="167"/>
      <c r="GE32" s="167"/>
      <c r="GF32" s="168"/>
      <c r="GG32" s="165"/>
      <c r="GH32" s="166"/>
      <c r="GI32" s="167"/>
      <c r="GJ32" s="167"/>
      <c r="GK32" s="167"/>
      <c r="GL32" s="167"/>
      <c r="GM32" s="167"/>
      <c r="GN32" s="168"/>
      <c r="GO32" s="165"/>
      <c r="GP32" s="166"/>
      <c r="GQ32" s="167"/>
      <c r="GR32" s="167"/>
      <c r="GS32" s="167"/>
      <c r="GT32" s="167"/>
      <c r="GU32" s="167"/>
      <c r="GV32" s="168"/>
    </row>
    <row r="33" spans="1:204" x14ac:dyDescent="0.2">
      <c r="A33" s="163" t="s">
        <v>81</v>
      </c>
      <c r="B33" s="164"/>
      <c r="C33" s="164"/>
      <c r="D33" s="164"/>
      <c r="E33" s="3"/>
      <c r="F33" s="3"/>
      <c r="G33" s="3"/>
      <c r="H33" s="3"/>
      <c r="I33" s="3"/>
      <c r="J33" s="3"/>
      <c r="K33" s="3"/>
      <c r="L33" s="2"/>
      <c r="M33" s="165"/>
      <c r="N33" s="166"/>
      <c r="O33" s="167"/>
      <c r="P33" s="167"/>
      <c r="Q33" s="167"/>
      <c r="R33" s="167"/>
      <c r="S33" s="167"/>
      <c r="T33" s="168"/>
      <c r="U33" s="165"/>
      <c r="V33" s="166"/>
      <c r="W33" s="167"/>
      <c r="X33" s="167"/>
      <c r="Y33" s="167"/>
      <c r="Z33" s="167"/>
      <c r="AA33" s="167"/>
      <c r="AB33" s="168"/>
      <c r="AC33" s="165"/>
      <c r="AD33" s="166"/>
      <c r="AE33" s="167"/>
      <c r="AF33" s="167"/>
      <c r="AG33" s="167"/>
      <c r="AH33" s="167"/>
      <c r="AI33" s="167"/>
      <c r="AJ33" s="168"/>
      <c r="AK33" s="165"/>
      <c r="AL33" s="166"/>
      <c r="AM33" s="167"/>
      <c r="AN33" s="167"/>
      <c r="AO33" s="167"/>
      <c r="AP33" s="167"/>
      <c r="AQ33" s="167"/>
      <c r="AR33" s="168"/>
      <c r="AS33" s="165"/>
      <c r="AT33" s="166"/>
      <c r="AU33" s="167"/>
      <c r="AV33" s="167"/>
      <c r="AW33" s="167"/>
      <c r="AX33" s="167"/>
      <c r="AY33" s="167"/>
      <c r="AZ33" s="168"/>
      <c r="BA33" s="165"/>
      <c r="BB33" s="166"/>
      <c r="BC33" s="167"/>
      <c r="BD33" s="167"/>
      <c r="BE33" s="167"/>
      <c r="BF33" s="167"/>
      <c r="BG33" s="167"/>
      <c r="BH33" s="168"/>
      <c r="BI33" s="165"/>
      <c r="BJ33" s="166"/>
      <c r="BK33" s="167"/>
      <c r="BL33" s="167"/>
      <c r="BM33" s="167"/>
      <c r="BN33" s="167"/>
      <c r="BO33" s="167"/>
      <c r="BP33" s="168"/>
      <c r="BQ33" s="165"/>
      <c r="BR33" s="166"/>
      <c r="BS33" s="167"/>
      <c r="BT33" s="167"/>
      <c r="BU33" s="167"/>
      <c r="BV33" s="167"/>
      <c r="BW33" s="167"/>
      <c r="BX33" s="168"/>
      <c r="BY33" s="165"/>
      <c r="BZ33" s="166"/>
      <c r="CA33" s="167"/>
      <c r="CB33" s="167"/>
      <c r="CC33" s="167"/>
      <c r="CD33" s="167"/>
      <c r="CE33" s="167"/>
      <c r="CF33" s="168"/>
      <c r="CG33" s="165"/>
      <c r="CH33" s="166"/>
      <c r="CI33" s="167"/>
      <c r="CJ33" s="167"/>
      <c r="CK33" s="167"/>
      <c r="CL33" s="167"/>
      <c r="CM33" s="167"/>
      <c r="CN33" s="168"/>
      <c r="CO33" s="165"/>
      <c r="CP33" s="166"/>
      <c r="CQ33" s="167"/>
      <c r="CR33" s="167"/>
      <c r="CS33" s="167"/>
      <c r="CT33" s="167"/>
      <c r="CU33" s="167"/>
      <c r="CV33" s="168"/>
      <c r="CW33" s="165"/>
      <c r="CX33" s="166"/>
      <c r="CY33" s="167"/>
      <c r="CZ33" s="167"/>
      <c r="DA33" s="167"/>
      <c r="DB33" s="167"/>
      <c r="DC33" s="167"/>
      <c r="DD33" s="168"/>
      <c r="DE33" s="165"/>
      <c r="DF33" s="166"/>
      <c r="DG33" s="167"/>
      <c r="DH33" s="167"/>
      <c r="DI33" s="167"/>
      <c r="DJ33" s="167"/>
      <c r="DK33" s="167"/>
      <c r="DL33" s="168"/>
      <c r="DM33" s="165"/>
      <c r="DN33" s="166"/>
      <c r="DO33" s="167"/>
      <c r="DP33" s="167"/>
      <c r="DQ33" s="167"/>
      <c r="DR33" s="167"/>
      <c r="DS33" s="167"/>
      <c r="DT33" s="168"/>
      <c r="DU33" s="165"/>
      <c r="DV33" s="166"/>
      <c r="DW33" s="167"/>
      <c r="DX33" s="167"/>
      <c r="DY33" s="167"/>
      <c r="DZ33" s="167"/>
      <c r="EA33" s="167"/>
      <c r="EB33" s="168"/>
      <c r="EC33" s="165"/>
      <c r="ED33" s="166"/>
      <c r="EE33" s="167"/>
      <c r="EF33" s="167"/>
      <c r="EG33" s="167"/>
      <c r="EH33" s="167"/>
      <c r="EI33" s="167"/>
      <c r="EJ33" s="168"/>
      <c r="EK33" s="165"/>
      <c r="EL33" s="166"/>
      <c r="EM33" s="167"/>
      <c r="EN33" s="167"/>
      <c r="EO33" s="167"/>
      <c r="EP33" s="167"/>
      <c r="EQ33" s="167"/>
      <c r="ER33" s="168"/>
      <c r="ES33" s="165"/>
      <c r="ET33" s="166"/>
      <c r="EU33" s="167"/>
      <c r="EV33" s="167"/>
      <c r="EW33" s="167"/>
      <c r="EX33" s="167"/>
      <c r="EY33" s="167"/>
      <c r="EZ33" s="168"/>
      <c r="FA33" s="165"/>
      <c r="FB33" s="166"/>
      <c r="FC33" s="167"/>
      <c r="FD33" s="167"/>
      <c r="FE33" s="167"/>
      <c r="FF33" s="167"/>
      <c r="FG33" s="167"/>
      <c r="FH33" s="168"/>
      <c r="FI33" s="165"/>
      <c r="FJ33" s="166"/>
      <c r="FK33" s="167"/>
      <c r="FL33" s="167"/>
      <c r="FM33" s="167"/>
      <c r="FN33" s="167"/>
      <c r="FO33" s="167"/>
      <c r="FP33" s="168"/>
      <c r="FQ33" s="165"/>
      <c r="FR33" s="166"/>
      <c r="FS33" s="167"/>
      <c r="FT33" s="167"/>
      <c r="FU33" s="167"/>
      <c r="FV33" s="167"/>
      <c r="FW33" s="167"/>
      <c r="FX33" s="168"/>
      <c r="FY33" s="165"/>
      <c r="FZ33" s="166"/>
      <c r="GA33" s="167"/>
      <c r="GB33" s="167"/>
      <c r="GC33" s="167"/>
      <c r="GD33" s="167"/>
      <c r="GE33" s="167"/>
      <c r="GF33" s="168"/>
      <c r="GG33" s="165"/>
      <c r="GH33" s="166"/>
      <c r="GI33" s="167"/>
      <c r="GJ33" s="167"/>
      <c r="GK33" s="167"/>
      <c r="GL33" s="167"/>
      <c r="GM33" s="167"/>
      <c r="GN33" s="168"/>
      <c r="GO33" s="165"/>
      <c r="GP33" s="166"/>
      <c r="GQ33" s="167"/>
      <c r="GR33" s="167"/>
      <c r="GS33" s="167"/>
      <c r="GT33" s="167"/>
      <c r="GU33" s="167"/>
      <c r="GV33" s="168"/>
    </row>
    <row r="34" spans="1:204" x14ac:dyDescent="0.2">
      <c r="A34" s="163" t="s">
        <v>80</v>
      </c>
      <c r="B34" s="164"/>
      <c r="C34" s="164"/>
      <c r="D34" s="164"/>
      <c r="E34" s="3"/>
      <c r="F34" s="3"/>
      <c r="G34" s="3"/>
      <c r="H34" s="3"/>
      <c r="I34" s="3"/>
      <c r="J34" s="3"/>
      <c r="K34" s="3"/>
      <c r="L34" s="2"/>
      <c r="M34" s="169">
        <v>17</v>
      </c>
      <c r="N34" s="170"/>
      <c r="O34" s="171">
        <v>0.16200000000000001</v>
      </c>
      <c r="P34" s="171"/>
      <c r="Q34" s="171"/>
      <c r="R34" s="171">
        <v>9.0999999999999998E-2</v>
      </c>
      <c r="S34" s="171"/>
      <c r="T34" s="172"/>
      <c r="U34" s="169">
        <v>15.8</v>
      </c>
      <c r="V34" s="170"/>
      <c r="W34" s="171">
        <v>0.14899999999999999</v>
      </c>
      <c r="X34" s="171"/>
      <c r="Y34" s="171"/>
      <c r="Z34" s="171">
        <v>8.7999999999999995E-2</v>
      </c>
      <c r="AA34" s="171"/>
      <c r="AB34" s="172"/>
      <c r="AC34" s="169">
        <v>15.7</v>
      </c>
      <c r="AD34" s="170"/>
      <c r="AE34" s="171">
        <v>0.14799999999999999</v>
      </c>
      <c r="AF34" s="171"/>
      <c r="AG34" s="171"/>
      <c r="AH34" s="171">
        <v>8.6999999999999994E-2</v>
      </c>
      <c r="AI34" s="171"/>
      <c r="AJ34" s="172"/>
      <c r="AK34" s="169">
        <v>15.2</v>
      </c>
      <c r="AL34" s="170"/>
      <c r="AM34" s="171">
        <v>0.14199999999999999</v>
      </c>
      <c r="AN34" s="171"/>
      <c r="AO34" s="171"/>
      <c r="AP34" s="171">
        <v>8.6999999999999994E-2</v>
      </c>
      <c r="AQ34" s="171"/>
      <c r="AR34" s="172"/>
      <c r="AS34" s="169">
        <v>14.6</v>
      </c>
      <c r="AT34" s="170"/>
      <c r="AU34" s="171">
        <v>0.13400000000000001</v>
      </c>
      <c r="AV34" s="171"/>
      <c r="AW34" s="171"/>
      <c r="AX34" s="171">
        <v>8.6999999999999994E-2</v>
      </c>
      <c r="AY34" s="171"/>
      <c r="AZ34" s="172"/>
      <c r="BA34" s="169">
        <v>15.6</v>
      </c>
      <c r="BB34" s="170"/>
      <c r="BC34" s="171">
        <v>0.14399999999999999</v>
      </c>
      <c r="BD34" s="171"/>
      <c r="BE34" s="171"/>
      <c r="BF34" s="171">
        <v>0.09</v>
      </c>
      <c r="BG34" s="171"/>
      <c r="BH34" s="172"/>
      <c r="BI34" s="169">
        <v>18.7</v>
      </c>
      <c r="BJ34" s="170"/>
      <c r="BK34" s="171">
        <v>0.182</v>
      </c>
      <c r="BL34" s="171"/>
      <c r="BM34" s="171"/>
      <c r="BN34" s="171">
        <v>9.1999999999999998E-2</v>
      </c>
      <c r="BO34" s="171"/>
      <c r="BP34" s="172"/>
      <c r="BQ34" s="169">
        <v>17.7</v>
      </c>
      <c r="BR34" s="170"/>
      <c r="BS34" s="171">
        <v>0.17100000000000001</v>
      </c>
      <c r="BT34" s="171"/>
      <c r="BU34" s="171"/>
      <c r="BV34" s="171">
        <v>8.8999999999999996E-2</v>
      </c>
      <c r="BW34" s="171"/>
      <c r="BX34" s="172"/>
      <c r="BY34" s="169">
        <v>20.100000000000001</v>
      </c>
      <c r="BZ34" s="170"/>
      <c r="CA34" s="171">
        <v>0.19800000000000001</v>
      </c>
      <c r="CB34" s="171"/>
      <c r="CC34" s="171"/>
      <c r="CD34" s="171">
        <v>9.5000000000000001E-2</v>
      </c>
      <c r="CE34" s="171"/>
      <c r="CF34" s="172"/>
      <c r="CG34" s="169">
        <v>22</v>
      </c>
      <c r="CH34" s="170"/>
      <c r="CI34" s="171">
        <v>0.221</v>
      </c>
      <c r="CJ34" s="171"/>
      <c r="CK34" s="171"/>
      <c r="CL34" s="171">
        <v>9.4E-2</v>
      </c>
      <c r="CM34" s="171"/>
      <c r="CN34" s="172"/>
      <c r="CO34" s="169">
        <v>23.4</v>
      </c>
      <c r="CP34" s="170"/>
      <c r="CQ34" s="171">
        <v>0.23799999999999999</v>
      </c>
      <c r="CR34" s="171"/>
      <c r="CS34" s="171"/>
      <c r="CT34" s="171">
        <v>9.0999999999999998E-2</v>
      </c>
      <c r="CU34" s="171"/>
      <c r="CV34" s="172"/>
      <c r="CW34" s="169">
        <v>25.2</v>
      </c>
      <c r="CX34" s="170"/>
      <c r="CY34" s="171">
        <v>0.25600000000000001</v>
      </c>
      <c r="CZ34" s="171"/>
      <c r="DA34" s="171"/>
      <c r="DB34" s="171">
        <v>0.10100000000000001</v>
      </c>
      <c r="DC34" s="171"/>
      <c r="DD34" s="172"/>
      <c r="DE34" s="169">
        <v>27.3</v>
      </c>
      <c r="DF34" s="170"/>
      <c r="DG34" s="171">
        <v>0.27800000000000002</v>
      </c>
      <c r="DH34" s="171"/>
      <c r="DI34" s="171"/>
      <c r="DJ34" s="171">
        <v>0.105</v>
      </c>
      <c r="DK34" s="171"/>
      <c r="DL34" s="172"/>
      <c r="DM34" s="169">
        <v>27</v>
      </c>
      <c r="DN34" s="170"/>
      <c r="DO34" s="171">
        <v>0.27600000000000002</v>
      </c>
      <c r="DP34" s="171"/>
      <c r="DQ34" s="171"/>
      <c r="DR34" s="171">
        <v>0.10299999999999999</v>
      </c>
      <c r="DS34" s="171"/>
      <c r="DT34" s="172"/>
      <c r="DU34" s="169">
        <v>23.9</v>
      </c>
      <c r="DV34" s="170"/>
      <c r="DW34" s="171">
        <v>0.23899999999999999</v>
      </c>
      <c r="DX34" s="171"/>
      <c r="DY34" s="171"/>
      <c r="DZ34" s="171">
        <v>0.10299999999999999</v>
      </c>
      <c r="EA34" s="171"/>
      <c r="EB34" s="172"/>
      <c r="EC34" s="169">
        <v>24.7</v>
      </c>
      <c r="ED34" s="170"/>
      <c r="EE34" s="171">
        <v>0.248</v>
      </c>
      <c r="EF34" s="171"/>
      <c r="EG34" s="171"/>
      <c r="EH34" s="171">
        <v>0.105</v>
      </c>
      <c r="EI34" s="171"/>
      <c r="EJ34" s="172"/>
      <c r="EK34" s="169">
        <v>25.4</v>
      </c>
      <c r="EL34" s="170"/>
      <c r="EM34" s="171">
        <v>0.25800000000000001</v>
      </c>
      <c r="EN34" s="171"/>
      <c r="EO34" s="171"/>
      <c r="EP34" s="171">
        <v>0.1</v>
      </c>
      <c r="EQ34" s="171"/>
      <c r="ER34" s="172"/>
      <c r="ES34" s="169">
        <v>25.6</v>
      </c>
      <c r="ET34" s="170"/>
      <c r="EU34" s="171">
        <v>0.26</v>
      </c>
      <c r="EV34" s="171"/>
      <c r="EW34" s="171"/>
      <c r="EX34" s="171">
        <v>0.1</v>
      </c>
      <c r="EY34" s="171"/>
      <c r="EZ34" s="172"/>
      <c r="FA34" s="169">
        <v>26.1</v>
      </c>
      <c r="FB34" s="170"/>
      <c r="FC34" s="171">
        <v>0.26800000000000002</v>
      </c>
      <c r="FD34" s="171"/>
      <c r="FE34" s="171"/>
      <c r="FF34" s="171">
        <v>9.8000000000000004E-2</v>
      </c>
      <c r="FG34" s="171"/>
      <c r="FH34" s="172"/>
      <c r="FI34" s="169">
        <v>24.2</v>
      </c>
      <c r="FJ34" s="170"/>
      <c r="FK34" s="171">
        <v>0.24299999999999999</v>
      </c>
      <c r="FL34" s="171"/>
      <c r="FM34" s="171"/>
      <c r="FN34" s="171">
        <v>0.104</v>
      </c>
      <c r="FO34" s="171"/>
      <c r="FP34" s="172"/>
      <c r="FQ34" s="169">
        <v>24.5</v>
      </c>
      <c r="FR34" s="170"/>
      <c r="FS34" s="171">
        <v>0.246</v>
      </c>
      <c r="FT34" s="171"/>
      <c r="FU34" s="171"/>
      <c r="FV34" s="171">
        <v>0.105</v>
      </c>
      <c r="FW34" s="171"/>
      <c r="FX34" s="172"/>
      <c r="FY34" s="169">
        <v>24.1</v>
      </c>
      <c r="FZ34" s="170"/>
      <c r="GA34" s="171">
        <v>0.24399999999999999</v>
      </c>
      <c r="GB34" s="171"/>
      <c r="GC34" s="171"/>
      <c r="GD34" s="171">
        <v>9.8000000000000004E-2</v>
      </c>
      <c r="GE34" s="171"/>
      <c r="GF34" s="172"/>
      <c r="GG34" s="169">
        <v>25.1</v>
      </c>
      <c r="GH34" s="170"/>
      <c r="GI34" s="171">
        <v>0.25600000000000001</v>
      </c>
      <c r="GJ34" s="171"/>
      <c r="GK34" s="171"/>
      <c r="GL34" s="171">
        <v>9.8000000000000004E-2</v>
      </c>
      <c r="GM34" s="171"/>
      <c r="GN34" s="172"/>
      <c r="GO34" s="169">
        <v>22.9</v>
      </c>
      <c r="GP34" s="170"/>
      <c r="GQ34" s="171">
        <v>0.23</v>
      </c>
      <c r="GR34" s="171"/>
      <c r="GS34" s="171"/>
      <c r="GT34" s="171">
        <v>9.6000000000000002E-2</v>
      </c>
      <c r="GU34" s="171"/>
      <c r="GV34" s="172"/>
    </row>
    <row r="35" spans="1:204" x14ac:dyDescent="0.2">
      <c r="A35" s="163" t="s">
        <v>79</v>
      </c>
      <c r="B35" s="164"/>
      <c r="C35" s="164"/>
      <c r="D35" s="164"/>
      <c r="E35" s="3"/>
      <c r="F35" s="3"/>
      <c r="G35" s="3"/>
      <c r="H35" s="3"/>
      <c r="I35" s="3"/>
      <c r="J35" s="3"/>
      <c r="K35" s="3"/>
      <c r="L35" s="2"/>
      <c r="M35" s="169">
        <v>23.4</v>
      </c>
      <c r="N35" s="170"/>
      <c r="O35" s="171">
        <v>0.23499999999999999</v>
      </c>
      <c r="P35" s="171"/>
      <c r="Q35" s="171"/>
      <c r="R35" s="171">
        <v>0.10199999999999999</v>
      </c>
      <c r="S35" s="171"/>
      <c r="T35" s="172"/>
      <c r="U35" s="169">
        <v>21.1</v>
      </c>
      <c r="V35" s="170"/>
      <c r="W35" s="171">
        <v>0.20799999999999999</v>
      </c>
      <c r="X35" s="171"/>
      <c r="Y35" s="171"/>
      <c r="Z35" s="171">
        <v>9.8000000000000004E-2</v>
      </c>
      <c r="AA35" s="171"/>
      <c r="AB35" s="172"/>
      <c r="AC35" s="169">
        <v>19.899999999999999</v>
      </c>
      <c r="AD35" s="170"/>
      <c r="AE35" s="171">
        <v>0.19400000000000001</v>
      </c>
      <c r="AF35" s="171"/>
      <c r="AG35" s="171"/>
      <c r="AH35" s="171">
        <v>9.8000000000000004E-2</v>
      </c>
      <c r="AI35" s="171"/>
      <c r="AJ35" s="172"/>
      <c r="AK35" s="169">
        <v>19.2</v>
      </c>
      <c r="AL35" s="170"/>
      <c r="AM35" s="171">
        <v>0.185</v>
      </c>
      <c r="AN35" s="171"/>
      <c r="AO35" s="171"/>
      <c r="AP35" s="171">
        <v>9.8000000000000004E-2</v>
      </c>
      <c r="AQ35" s="171"/>
      <c r="AR35" s="172"/>
      <c r="AS35" s="169">
        <v>18.2</v>
      </c>
      <c r="AT35" s="170"/>
      <c r="AU35" s="171">
        <v>0.17199999999999999</v>
      </c>
      <c r="AV35" s="171"/>
      <c r="AW35" s="171"/>
      <c r="AX35" s="171">
        <v>9.9000000000000005E-2</v>
      </c>
      <c r="AY35" s="171"/>
      <c r="AZ35" s="172"/>
      <c r="BA35" s="169">
        <v>20.5</v>
      </c>
      <c r="BB35" s="170"/>
      <c r="BC35" s="171">
        <v>0.19900000000000001</v>
      </c>
      <c r="BD35" s="171"/>
      <c r="BE35" s="171"/>
      <c r="BF35" s="171">
        <v>0.10199999999999999</v>
      </c>
      <c r="BG35" s="171"/>
      <c r="BH35" s="172"/>
      <c r="BI35" s="169">
        <v>23.5</v>
      </c>
      <c r="BJ35" s="170"/>
      <c r="BK35" s="171">
        <v>0.23400000000000001</v>
      </c>
      <c r="BL35" s="171"/>
      <c r="BM35" s="171"/>
      <c r="BN35" s="171">
        <v>0.105</v>
      </c>
      <c r="BO35" s="171"/>
      <c r="BP35" s="172"/>
      <c r="BQ35" s="169">
        <v>24</v>
      </c>
      <c r="BR35" s="170"/>
      <c r="BS35" s="171">
        <v>0.23799999999999999</v>
      </c>
      <c r="BT35" s="171"/>
      <c r="BU35" s="171"/>
      <c r="BV35" s="171">
        <v>0.109</v>
      </c>
      <c r="BW35" s="171"/>
      <c r="BX35" s="172"/>
      <c r="BY35" s="169">
        <v>25.3</v>
      </c>
      <c r="BZ35" s="170"/>
      <c r="CA35" s="171">
        <v>0.251</v>
      </c>
      <c r="CB35" s="171"/>
      <c r="CC35" s="171"/>
      <c r="CD35" s="171">
        <v>0.11600000000000001</v>
      </c>
      <c r="CE35" s="171"/>
      <c r="CF35" s="172"/>
      <c r="CG35" s="169">
        <v>26.9</v>
      </c>
      <c r="CH35" s="170"/>
      <c r="CI35" s="171">
        <v>0.27300000000000002</v>
      </c>
      <c r="CJ35" s="171"/>
      <c r="CK35" s="171"/>
      <c r="CL35" s="171">
        <v>0.107</v>
      </c>
      <c r="CM35" s="171"/>
      <c r="CN35" s="172"/>
      <c r="CO35" s="169">
        <v>26.2</v>
      </c>
      <c r="CP35" s="170"/>
      <c r="CQ35" s="171">
        <v>0.27</v>
      </c>
      <c r="CR35" s="171"/>
      <c r="CS35" s="171"/>
      <c r="CT35" s="171">
        <v>9.6000000000000002E-2</v>
      </c>
      <c r="CU35" s="171"/>
      <c r="CV35" s="172"/>
      <c r="CW35" s="169">
        <v>27.3</v>
      </c>
      <c r="CX35" s="170"/>
      <c r="CY35" s="171">
        <v>0.27600000000000002</v>
      </c>
      <c r="CZ35" s="171"/>
      <c r="DA35" s="171"/>
      <c r="DB35" s="171">
        <v>0.113</v>
      </c>
      <c r="DC35" s="171"/>
      <c r="DD35" s="172"/>
      <c r="DE35" s="169">
        <v>27.9</v>
      </c>
      <c r="DF35" s="170"/>
      <c r="DG35" s="171">
        <v>0.28199999999999997</v>
      </c>
      <c r="DH35" s="171"/>
      <c r="DI35" s="171"/>
      <c r="DJ35" s="171">
        <v>0.114</v>
      </c>
      <c r="DK35" s="171"/>
      <c r="DL35" s="172"/>
      <c r="DM35" s="169">
        <v>28.4</v>
      </c>
      <c r="DN35" s="170"/>
      <c r="DO35" s="171">
        <v>0.28999999999999998</v>
      </c>
      <c r="DP35" s="171"/>
      <c r="DQ35" s="171"/>
      <c r="DR35" s="171">
        <v>0.111</v>
      </c>
      <c r="DS35" s="171"/>
      <c r="DT35" s="172"/>
      <c r="DU35" s="169">
        <v>26.9</v>
      </c>
      <c r="DV35" s="170"/>
      <c r="DW35" s="171">
        <v>0.27200000000000002</v>
      </c>
      <c r="DX35" s="171"/>
      <c r="DY35" s="171"/>
      <c r="DZ35" s="171">
        <v>0.111</v>
      </c>
      <c r="EA35" s="171"/>
      <c r="EB35" s="172"/>
      <c r="EC35" s="169">
        <v>26.5</v>
      </c>
      <c r="ED35" s="170"/>
      <c r="EE35" s="171">
        <v>0.27</v>
      </c>
      <c r="EF35" s="171"/>
      <c r="EG35" s="171"/>
      <c r="EH35" s="171">
        <v>0.105</v>
      </c>
      <c r="EI35" s="171"/>
      <c r="EJ35" s="172"/>
      <c r="EK35" s="169">
        <v>27.9</v>
      </c>
      <c r="EL35" s="170"/>
      <c r="EM35" s="171">
        <v>0.28599999999999998</v>
      </c>
      <c r="EN35" s="171"/>
      <c r="EO35" s="171"/>
      <c r="EP35" s="171">
        <v>0.10299999999999999</v>
      </c>
      <c r="EQ35" s="171"/>
      <c r="ER35" s="172"/>
      <c r="ES35" s="169">
        <v>28.4</v>
      </c>
      <c r="ET35" s="170"/>
      <c r="EU35" s="171">
        <v>0.29199999999999998</v>
      </c>
      <c r="EV35" s="171"/>
      <c r="EW35" s="171"/>
      <c r="EX35" s="171">
        <v>0.10199999999999999</v>
      </c>
      <c r="EY35" s="171"/>
      <c r="EZ35" s="172"/>
      <c r="FA35" s="169">
        <v>30.2</v>
      </c>
      <c r="FB35" s="170"/>
      <c r="FC35" s="171">
        <v>0.311</v>
      </c>
      <c r="FD35" s="171"/>
      <c r="FE35" s="171"/>
      <c r="FF35" s="171">
        <v>0.108</v>
      </c>
      <c r="FG35" s="171"/>
      <c r="FH35" s="172"/>
      <c r="FI35" s="169">
        <v>31.7</v>
      </c>
      <c r="FJ35" s="170"/>
      <c r="FK35" s="171">
        <v>0.32600000000000001</v>
      </c>
      <c r="FL35" s="171"/>
      <c r="FM35" s="171"/>
      <c r="FN35" s="171">
        <v>0.11600000000000001</v>
      </c>
      <c r="FO35" s="171"/>
      <c r="FP35" s="172"/>
      <c r="FQ35" s="169">
        <v>31.2</v>
      </c>
      <c r="FR35" s="170"/>
      <c r="FS35" s="171">
        <v>0.318</v>
      </c>
      <c r="FT35" s="171"/>
      <c r="FU35" s="171"/>
      <c r="FV35" s="171">
        <v>0.123</v>
      </c>
      <c r="FW35" s="171"/>
      <c r="FX35" s="172"/>
      <c r="FY35" s="169">
        <v>30.9</v>
      </c>
      <c r="FZ35" s="170"/>
      <c r="GA35" s="171">
        <v>0.317</v>
      </c>
      <c r="GB35" s="171"/>
      <c r="GC35" s="171"/>
      <c r="GD35" s="171">
        <v>0.114</v>
      </c>
      <c r="GE35" s="171"/>
      <c r="GF35" s="172"/>
      <c r="GG35" s="169">
        <v>30.1</v>
      </c>
      <c r="GH35" s="170"/>
      <c r="GI35" s="171">
        <v>0.311</v>
      </c>
      <c r="GJ35" s="171"/>
      <c r="GK35" s="171"/>
      <c r="GL35" s="171">
        <v>0.106</v>
      </c>
      <c r="GM35" s="171"/>
      <c r="GN35" s="172"/>
      <c r="GO35" s="169">
        <v>26.6</v>
      </c>
      <c r="GP35" s="170"/>
      <c r="GQ35" s="171">
        <v>0.27</v>
      </c>
      <c r="GR35" s="171"/>
      <c r="GS35" s="171"/>
      <c r="GT35" s="171">
        <v>0.105</v>
      </c>
      <c r="GU35" s="171"/>
      <c r="GV35" s="172"/>
    </row>
    <row r="36" spans="1:204" x14ac:dyDescent="0.2">
      <c r="A36" s="163" t="s">
        <v>78</v>
      </c>
      <c r="B36" s="164"/>
      <c r="C36" s="164"/>
      <c r="D36" s="164"/>
      <c r="E36" s="3"/>
      <c r="F36" s="3"/>
      <c r="G36" s="3"/>
      <c r="H36" s="3"/>
      <c r="I36" s="3"/>
      <c r="J36" s="3"/>
      <c r="K36" s="3"/>
      <c r="L36" s="2"/>
      <c r="M36" s="169">
        <v>1.5</v>
      </c>
      <c r="N36" s="170"/>
      <c r="O36" s="171">
        <v>8.9999999999999993E-3</v>
      </c>
      <c r="P36" s="171"/>
      <c r="Q36" s="171"/>
      <c r="R36" s="171">
        <v>1.2999999999999999E-2</v>
      </c>
      <c r="S36" s="171"/>
      <c r="T36" s="172"/>
      <c r="U36" s="169">
        <v>1.5</v>
      </c>
      <c r="V36" s="170"/>
      <c r="W36" s="171">
        <v>0.01</v>
      </c>
      <c r="X36" s="171"/>
      <c r="Y36" s="171"/>
      <c r="Z36" s="171">
        <v>1.2999999999999999E-2</v>
      </c>
      <c r="AA36" s="171"/>
      <c r="AB36" s="172"/>
      <c r="AC36" s="169">
        <v>1.5</v>
      </c>
      <c r="AD36" s="170"/>
      <c r="AE36" s="171">
        <v>8.9999999999999993E-3</v>
      </c>
      <c r="AF36" s="171"/>
      <c r="AG36" s="171"/>
      <c r="AH36" s="171">
        <v>1.2999999999999999E-2</v>
      </c>
      <c r="AI36" s="171"/>
      <c r="AJ36" s="172"/>
      <c r="AK36" s="169">
        <v>1.5</v>
      </c>
      <c r="AL36" s="170"/>
      <c r="AM36" s="171">
        <v>8.9999999999999993E-3</v>
      </c>
      <c r="AN36" s="171"/>
      <c r="AO36" s="171"/>
      <c r="AP36" s="171">
        <v>1.2999999999999999E-2</v>
      </c>
      <c r="AQ36" s="171"/>
      <c r="AR36" s="172"/>
      <c r="AS36" s="169">
        <v>1.4</v>
      </c>
      <c r="AT36" s="170"/>
      <c r="AU36" s="171">
        <v>7.0000000000000001E-3</v>
      </c>
      <c r="AV36" s="171"/>
      <c r="AW36" s="171"/>
      <c r="AX36" s="171">
        <v>1.2999999999999999E-2</v>
      </c>
      <c r="AY36" s="171"/>
      <c r="AZ36" s="172"/>
      <c r="BA36" s="169">
        <v>1.3</v>
      </c>
      <c r="BB36" s="170"/>
      <c r="BC36" s="171">
        <v>6.0000000000000001E-3</v>
      </c>
      <c r="BD36" s="171"/>
      <c r="BE36" s="171"/>
      <c r="BF36" s="171">
        <v>1.2999999999999999E-2</v>
      </c>
      <c r="BG36" s="171"/>
      <c r="BH36" s="172"/>
      <c r="BI36" s="169">
        <v>1.4</v>
      </c>
      <c r="BJ36" s="170"/>
      <c r="BK36" s="171">
        <v>7.0000000000000001E-3</v>
      </c>
      <c r="BL36" s="171"/>
      <c r="BM36" s="171"/>
      <c r="BN36" s="171">
        <v>1.2999999999999999E-2</v>
      </c>
      <c r="BO36" s="171"/>
      <c r="BP36" s="172"/>
      <c r="BQ36" s="169">
        <v>1.3</v>
      </c>
      <c r="BR36" s="170"/>
      <c r="BS36" s="171">
        <v>6.0000000000000001E-3</v>
      </c>
      <c r="BT36" s="171"/>
      <c r="BU36" s="171"/>
      <c r="BV36" s="171">
        <v>1.2E-2</v>
      </c>
      <c r="BW36" s="171"/>
      <c r="BX36" s="172"/>
      <c r="BY36" s="169">
        <v>27.3</v>
      </c>
      <c r="BZ36" s="170"/>
      <c r="CA36" s="171">
        <v>0.155</v>
      </c>
      <c r="CB36" s="171"/>
      <c r="CC36" s="171"/>
      <c r="CD36" s="171">
        <v>0.254</v>
      </c>
      <c r="CE36" s="171"/>
      <c r="CF36" s="172"/>
      <c r="CG36" s="169">
        <v>66.8</v>
      </c>
      <c r="CH36" s="170"/>
      <c r="CI36" s="171">
        <v>0.35</v>
      </c>
      <c r="CJ36" s="171"/>
      <c r="CK36" s="171"/>
      <c r="CL36" s="171">
        <v>0.64</v>
      </c>
      <c r="CM36" s="171"/>
      <c r="CN36" s="172"/>
      <c r="CO36" s="169">
        <v>142.6</v>
      </c>
      <c r="CP36" s="170"/>
      <c r="CQ36" s="171">
        <v>0.876</v>
      </c>
      <c r="CR36" s="171"/>
      <c r="CS36" s="171"/>
      <c r="CT36" s="171">
        <v>1.286</v>
      </c>
      <c r="CU36" s="171"/>
      <c r="CV36" s="172"/>
      <c r="CW36" s="169">
        <v>171.8</v>
      </c>
      <c r="CX36" s="170"/>
      <c r="CY36" s="171">
        <v>1.1519999999999999</v>
      </c>
      <c r="CZ36" s="171"/>
      <c r="DA36" s="171"/>
      <c r="DB36" s="171">
        <v>1.478</v>
      </c>
      <c r="DC36" s="171"/>
      <c r="DD36" s="172"/>
      <c r="DE36" s="169">
        <v>166.1</v>
      </c>
      <c r="DF36" s="170"/>
      <c r="DG36" s="171">
        <v>1.048</v>
      </c>
      <c r="DH36" s="171"/>
      <c r="DI36" s="171"/>
      <c r="DJ36" s="171">
        <v>1.478</v>
      </c>
      <c r="DK36" s="171"/>
      <c r="DL36" s="172"/>
      <c r="DM36" s="169">
        <v>162.69999999999999</v>
      </c>
      <c r="DN36" s="170"/>
      <c r="DO36" s="171">
        <v>1.0069999999999999</v>
      </c>
      <c r="DP36" s="171"/>
      <c r="DQ36" s="171"/>
      <c r="DR36" s="171">
        <v>1.4630000000000001</v>
      </c>
      <c r="DS36" s="171"/>
      <c r="DT36" s="172"/>
      <c r="DU36" s="169">
        <v>161.80000000000001</v>
      </c>
      <c r="DV36" s="170"/>
      <c r="DW36" s="171">
        <v>0.97899999999999998</v>
      </c>
      <c r="DX36" s="171"/>
      <c r="DY36" s="171"/>
      <c r="DZ36" s="171">
        <v>1.47</v>
      </c>
      <c r="EA36" s="171"/>
      <c r="EB36" s="172"/>
      <c r="EC36" s="169">
        <v>168.1</v>
      </c>
      <c r="ED36" s="170"/>
      <c r="EE36" s="171">
        <v>1.105</v>
      </c>
      <c r="EF36" s="171"/>
      <c r="EG36" s="171"/>
      <c r="EH36" s="171">
        <v>1.464</v>
      </c>
      <c r="EI36" s="171"/>
      <c r="EJ36" s="172"/>
      <c r="EK36" s="169">
        <v>165</v>
      </c>
      <c r="EL36" s="170"/>
      <c r="EM36" s="171">
        <v>1.0669999999999999</v>
      </c>
      <c r="EN36" s="171"/>
      <c r="EO36" s="171"/>
      <c r="EP36" s="171">
        <v>1.4510000000000001</v>
      </c>
      <c r="EQ36" s="171"/>
      <c r="ER36" s="172"/>
      <c r="ES36" s="169">
        <v>165.2</v>
      </c>
      <c r="ET36" s="170"/>
      <c r="EU36" s="171">
        <v>1.0429999999999999</v>
      </c>
      <c r="EV36" s="171"/>
      <c r="EW36" s="171"/>
      <c r="EX36" s="171">
        <v>1.4710000000000001</v>
      </c>
      <c r="EY36" s="171"/>
      <c r="EZ36" s="172"/>
      <c r="FA36" s="169">
        <v>172.2</v>
      </c>
      <c r="FB36" s="170"/>
      <c r="FC36" s="171">
        <v>1.149</v>
      </c>
      <c r="FD36" s="171"/>
      <c r="FE36" s="171"/>
      <c r="FF36" s="171">
        <v>1.4870000000000001</v>
      </c>
      <c r="FG36" s="171"/>
      <c r="FH36" s="172"/>
      <c r="FI36" s="169">
        <v>120.7</v>
      </c>
      <c r="FJ36" s="170"/>
      <c r="FK36" s="171">
        <v>0.73799999999999999</v>
      </c>
      <c r="FL36" s="171"/>
      <c r="FM36" s="171"/>
      <c r="FN36" s="171">
        <v>1.0920000000000001</v>
      </c>
      <c r="FO36" s="171"/>
      <c r="FP36" s="172"/>
      <c r="FQ36" s="169">
        <v>1.7</v>
      </c>
      <c r="FR36" s="170"/>
      <c r="FS36" s="171">
        <v>0.01</v>
      </c>
      <c r="FT36" s="171"/>
      <c r="FU36" s="171"/>
      <c r="FV36" s="171">
        <v>1.4999999999999999E-2</v>
      </c>
      <c r="FW36" s="171"/>
      <c r="FX36" s="172"/>
      <c r="FY36" s="169">
        <v>1.6</v>
      </c>
      <c r="FZ36" s="170"/>
      <c r="GA36" s="171">
        <v>0.01</v>
      </c>
      <c r="GB36" s="171"/>
      <c r="GC36" s="171"/>
      <c r="GD36" s="171">
        <v>1.4E-2</v>
      </c>
      <c r="GE36" s="171"/>
      <c r="GF36" s="172"/>
      <c r="GG36" s="169">
        <v>1.7</v>
      </c>
      <c r="GH36" s="170"/>
      <c r="GI36" s="171">
        <v>1.2E-2</v>
      </c>
      <c r="GJ36" s="171"/>
      <c r="GK36" s="171"/>
      <c r="GL36" s="171">
        <v>1.4E-2</v>
      </c>
      <c r="GM36" s="171"/>
      <c r="GN36" s="172"/>
      <c r="GO36" s="169">
        <v>1.7</v>
      </c>
      <c r="GP36" s="170"/>
      <c r="GQ36" s="171">
        <v>1.2E-2</v>
      </c>
      <c r="GR36" s="171"/>
      <c r="GS36" s="171"/>
      <c r="GT36" s="171">
        <v>1.4E-2</v>
      </c>
      <c r="GU36" s="171"/>
      <c r="GV36" s="172"/>
    </row>
    <row r="37" spans="1:204" x14ac:dyDescent="0.2">
      <c r="A37" s="163" t="s">
        <v>77</v>
      </c>
      <c r="B37" s="164"/>
      <c r="C37" s="164"/>
      <c r="D37" s="164"/>
      <c r="E37" s="3"/>
      <c r="F37" s="3"/>
      <c r="G37" s="3"/>
      <c r="H37" s="3"/>
      <c r="I37" s="3"/>
      <c r="J37" s="3"/>
      <c r="K37" s="3"/>
      <c r="L37" s="2"/>
      <c r="M37" s="169">
        <v>0.8</v>
      </c>
      <c r="N37" s="170"/>
      <c r="O37" s="171">
        <v>8.9999999999999993E-3</v>
      </c>
      <c r="P37" s="171"/>
      <c r="Q37" s="171"/>
      <c r="R37" s="171">
        <v>0</v>
      </c>
      <c r="S37" s="171"/>
      <c r="T37" s="172"/>
      <c r="U37" s="169">
        <v>0.8</v>
      </c>
      <c r="V37" s="170"/>
      <c r="W37" s="171">
        <v>8.9999999999999993E-3</v>
      </c>
      <c r="X37" s="171"/>
      <c r="Y37" s="171"/>
      <c r="Z37" s="171">
        <v>0</v>
      </c>
      <c r="AA37" s="171"/>
      <c r="AB37" s="172"/>
      <c r="AC37" s="169">
        <v>0.8</v>
      </c>
      <c r="AD37" s="170"/>
      <c r="AE37" s="171">
        <v>8.9999999999999993E-3</v>
      </c>
      <c r="AF37" s="171"/>
      <c r="AG37" s="171"/>
      <c r="AH37" s="171">
        <v>0</v>
      </c>
      <c r="AI37" s="171"/>
      <c r="AJ37" s="172"/>
      <c r="AK37" s="169">
        <v>0.7</v>
      </c>
      <c r="AL37" s="170"/>
      <c r="AM37" s="171">
        <v>7.0000000000000001E-3</v>
      </c>
      <c r="AN37" s="171"/>
      <c r="AO37" s="171"/>
      <c r="AP37" s="171">
        <v>0</v>
      </c>
      <c r="AQ37" s="171"/>
      <c r="AR37" s="172"/>
      <c r="AS37" s="169">
        <v>0.6</v>
      </c>
      <c r="AT37" s="170"/>
      <c r="AU37" s="171">
        <v>7.0000000000000001E-3</v>
      </c>
      <c r="AV37" s="171"/>
      <c r="AW37" s="171"/>
      <c r="AX37" s="171">
        <v>0</v>
      </c>
      <c r="AY37" s="171"/>
      <c r="AZ37" s="172"/>
      <c r="BA37" s="169">
        <v>0.6</v>
      </c>
      <c r="BB37" s="170"/>
      <c r="BC37" s="171">
        <v>7.0000000000000001E-3</v>
      </c>
      <c r="BD37" s="171"/>
      <c r="BE37" s="171"/>
      <c r="BF37" s="171">
        <v>0</v>
      </c>
      <c r="BG37" s="171"/>
      <c r="BH37" s="172"/>
      <c r="BI37" s="169">
        <v>0.7</v>
      </c>
      <c r="BJ37" s="170"/>
      <c r="BK37" s="171">
        <v>8.0000000000000002E-3</v>
      </c>
      <c r="BL37" s="171"/>
      <c r="BM37" s="171"/>
      <c r="BN37" s="171">
        <v>0</v>
      </c>
      <c r="BO37" s="171"/>
      <c r="BP37" s="172"/>
      <c r="BQ37" s="169">
        <v>0.8</v>
      </c>
      <c r="BR37" s="170"/>
      <c r="BS37" s="171">
        <v>8.9999999999999993E-3</v>
      </c>
      <c r="BT37" s="171"/>
      <c r="BU37" s="171"/>
      <c r="BV37" s="171">
        <v>0</v>
      </c>
      <c r="BW37" s="171"/>
      <c r="BX37" s="172"/>
      <c r="BY37" s="169">
        <v>1</v>
      </c>
      <c r="BZ37" s="170"/>
      <c r="CA37" s="171">
        <v>1.0999999999999999E-2</v>
      </c>
      <c r="CB37" s="171"/>
      <c r="CC37" s="171"/>
      <c r="CD37" s="171">
        <v>0</v>
      </c>
      <c r="CE37" s="171"/>
      <c r="CF37" s="172"/>
      <c r="CG37" s="169">
        <v>1.1000000000000001</v>
      </c>
      <c r="CH37" s="170"/>
      <c r="CI37" s="171">
        <v>1.2E-2</v>
      </c>
      <c r="CJ37" s="171"/>
      <c r="CK37" s="171"/>
      <c r="CL37" s="171">
        <v>0</v>
      </c>
      <c r="CM37" s="171"/>
      <c r="CN37" s="172"/>
      <c r="CO37" s="169">
        <v>1.1000000000000001</v>
      </c>
      <c r="CP37" s="170"/>
      <c r="CQ37" s="171">
        <v>1.2E-2</v>
      </c>
      <c r="CR37" s="171"/>
      <c r="CS37" s="171"/>
      <c r="CT37" s="171">
        <v>0</v>
      </c>
      <c r="CU37" s="171"/>
      <c r="CV37" s="172"/>
      <c r="CW37" s="169">
        <v>1.2</v>
      </c>
      <c r="CX37" s="170"/>
      <c r="CY37" s="171">
        <v>1.2999999999999999E-2</v>
      </c>
      <c r="CZ37" s="171"/>
      <c r="DA37" s="171"/>
      <c r="DB37" s="171">
        <v>0</v>
      </c>
      <c r="DC37" s="171"/>
      <c r="DD37" s="172"/>
      <c r="DE37" s="169">
        <v>1.5</v>
      </c>
      <c r="DF37" s="170"/>
      <c r="DG37" s="171">
        <v>1.6E-2</v>
      </c>
      <c r="DH37" s="171"/>
      <c r="DI37" s="171"/>
      <c r="DJ37" s="171">
        <v>0</v>
      </c>
      <c r="DK37" s="171"/>
      <c r="DL37" s="172"/>
      <c r="DM37" s="169">
        <v>1.2</v>
      </c>
      <c r="DN37" s="170"/>
      <c r="DO37" s="171">
        <v>1.2999999999999999E-2</v>
      </c>
      <c r="DP37" s="171"/>
      <c r="DQ37" s="171"/>
      <c r="DR37" s="171">
        <v>0</v>
      </c>
      <c r="DS37" s="171"/>
      <c r="DT37" s="172"/>
      <c r="DU37" s="169">
        <v>1.1000000000000001</v>
      </c>
      <c r="DV37" s="170"/>
      <c r="DW37" s="171">
        <v>1.2E-2</v>
      </c>
      <c r="DX37" s="171"/>
      <c r="DY37" s="171"/>
      <c r="DZ37" s="171">
        <v>0</v>
      </c>
      <c r="EA37" s="171"/>
      <c r="EB37" s="172"/>
      <c r="EC37" s="169">
        <v>1.2</v>
      </c>
      <c r="ED37" s="170"/>
      <c r="EE37" s="171">
        <v>1.2999999999999999E-2</v>
      </c>
      <c r="EF37" s="171"/>
      <c r="EG37" s="171"/>
      <c r="EH37" s="171">
        <v>0</v>
      </c>
      <c r="EI37" s="171"/>
      <c r="EJ37" s="172"/>
      <c r="EK37" s="169">
        <v>1</v>
      </c>
      <c r="EL37" s="170"/>
      <c r="EM37" s="171">
        <v>1.0999999999999999E-2</v>
      </c>
      <c r="EN37" s="171"/>
      <c r="EO37" s="171"/>
      <c r="EP37" s="171">
        <v>0</v>
      </c>
      <c r="EQ37" s="171"/>
      <c r="ER37" s="172"/>
      <c r="ES37" s="169">
        <v>1.3</v>
      </c>
      <c r="ET37" s="170"/>
      <c r="EU37" s="171">
        <v>1.4E-2</v>
      </c>
      <c r="EV37" s="171"/>
      <c r="EW37" s="171"/>
      <c r="EX37" s="171">
        <v>0</v>
      </c>
      <c r="EY37" s="171"/>
      <c r="EZ37" s="172"/>
      <c r="FA37" s="169">
        <v>0.7</v>
      </c>
      <c r="FB37" s="170"/>
      <c r="FC37" s="171">
        <v>7.0000000000000001E-3</v>
      </c>
      <c r="FD37" s="171"/>
      <c r="FE37" s="171"/>
      <c r="FF37" s="171">
        <v>0</v>
      </c>
      <c r="FG37" s="171"/>
      <c r="FH37" s="172"/>
      <c r="FI37" s="169">
        <v>0.5</v>
      </c>
      <c r="FJ37" s="170"/>
      <c r="FK37" s="171">
        <v>5.0000000000000001E-3</v>
      </c>
      <c r="FL37" s="171"/>
      <c r="FM37" s="171"/>
      <c r="FN37" s="171">
        <v>0</v>
      </c>
      <c r="FO37" s="171"/>
      <c r="FP37" s="172"/>
      <c r="FQ37" s="169">
        <v>0.5</v>
      </c>
      <c r="FR37" s="170"/>
      <c r="FS37" s="171">
        <v>6.0000000000000001E-3</v>
      </c>
      <c r="FT37" s="171"/>
      <c r="FU37" s="171"/>
      <c r="FV37" s="171">
        <v>0</v>
      </c>
      <c r="FW37" s="171"/>
      <c r="FX37" s="172"/>
      <c r="FY37" s="169">
        <v>0.7</v>
      </c>
      <c r="FZ37" s="170"/>
      <c r="GA37" s="171">
        <v>8.0000000000000002E-3</v>
      </c>
      <c r="GB37" s="171"/>
      <c r="GC37" s="171"/>
      <c r="GD37" s="171">
        <v>0</v>
      </c>
      <c r="GE37" s="171"/>
      <c r="GF37" s="172"/>
      <c r="GG37" s="169">
        <v>0.7</v>
      </c>
      <c r="GH37" s="170"/>
      <c r="GI37" s="171">
        <v>8.0000000000000002E-3</v>
      </c>
      <c r="GJ37" s="171"/>
      <c r="GK37" s="171"/>
      <c r="GL37" s="171">
        <v>0</v>
      </c>
      <c r="GM37" s="171"/>
      <c r="GN37" s="172"/>
      <c r="GO37" s="169">
        <v>0.7</v>
      </c>
      <c r="GP37" s="170"/>
      <c r="GQ37" s="171">
        <v>7.0000000000000001E-3</v>
      </c>
      <c r="GR37" s="171"/>
      <c r="GS37" s="171"/>
      <c r="GT37" s="171">
        <v>0</v>
      </c>
      <c r="GU37" s="171"/>
      <c r="GV37" s="172"/>
    </row>
    <row r="38" spans="1:204" x14ac:dyDescent="0.2">
      <c r="A38" s="163" t="s">
        <v>76</v>
      </c>
      <c r="B38" s="164"/>
      <c r="C38" s="164"/>
      <c r="D38" s="164"/>
      <c r="E38" s="3"/>
      <c r="F38" s="3"/>
      <c r="G38" s="3"/>
      <c r="H38" s="3"/>
      <c r="I38" s="3"/>
      <c r="J38" s="3"/>
      <c r="K38" s="3"/>
      <c r="L38" s="2"/>
      <c r="M38" s="169">
        <v>11.6</v>
      </c>
      <c r="N38" s="170"/>
      <c r="O38" s="171">
        <v>0.104</v>
      </c>
      <c r="P38" s="171"/>
      <c r="Q38" s="171"/>
      <c r="R38" s="171">
        <v>7.1999999999999995E-2</v>
      </c>
      <c r="S38" s="171"/>
      <c r="T38" s="172"/>
      <c r="U38" s="169">
        <v>11.6</v>
      </c>
      <c r="V38" s="170"/>
      <c r="W38" s="171">
        <v>0.10299999999999999</v>
      </c>
      <c r="X38" s="171"/>
      <c r="Y38" s="171"/>
      <c r="Z38" s="171">
        <v>7.2999999999999995E-2</v>
      </c>
      <c r="AA38" s="171"/>
      <c r="AB38" s="172"/>
      <c r="AC38" s="169">
        <v>11.2</v>
      </c>
      <c r="AD38" s="170"/>
      <c r="AE38" s="171">
        <v>9.9000000000000005E-2</v>
      </c>
      <c r="AF38" s="171"/>
      <c r="AG38" s="171"/>
      <c r="AH38" s="171">
        <v>7.1999999999999995E-2</v>
      </c>
      <c r="AI38" s="171"/>
      <c r="AJ38" s="172"/>
      <c r="AK38" s="169">
        <v>10.6</v>
      </c>
      <c r="AL38" s="170"/>
      <c r="AM38" s="171">
        <v>0.09</v>
      </c>
      <c r="AN38" s="171"/>
      <c r="AO38" s="171"/>
      <c r="AP38" s="171">
        <v>7.2999999999999995E-2</v>
      </c>
      <c r="AQ38" s="171"/>
      <c r="AR38" s="172"/>
      <c r="AS38" s="169">
        <v>10.3</v>
      </c>
      <c r="AT38" s="170"/>
      <c r="AU38" s="171">
        <v>8.4000000000000005E-2</v>
      </c>
      <c r="AV38" s="171"/>
      <c r="AW38" s="171"/>
      <c r="AX38" s="171">
        <v>7.2999999999999995E-2</v>
      </c>
      <c r="AY38" s="171"/>
      <c r="AZ38" s="172"/>
      <c r="BA38" s="169">
        <v>10</v>
      </c>
      <c r="BB38" s="170"/>
      <c r="BC38" s="171">
        <v>8.3000000000000004E-2</v>
      </c>
      <c r="BD38" s="171"/>
      <c r="BE38" s="171"/>
      <c r="BF38" s="171">
        <v>7.1999999999999995E-2</v>
      </c>
      <c r="BG38" s="171"/>
      <c r="BH38" s="172"/>
      <c r="BI38" s="169">
        <v>13.2</v>
      </c>
      <c r="BJ38" s="170"/>
      <c r="BK38" s="171">
        <v>0.11600000000000001</v>
      </c>
      <c r="BL38" s="171"/>
      <c r="BM38" s="171"/>
      <c r="BN38" s="171">
        <v>8.5999999999999993E-2</v>
      </c>
      <c r="BO38" s="171"/>
      <c r="BP38" s="172"/>
      <c r="BQ38" s="169">
        <v>15.9</v>
      </c>
      <c r="BR38" s="170"/>
      <c r="BS38" s="171">
        <v>0.15</v>
      </c>
      <c r="BT38" s="171"/>
      <c r="BU38" s="171"/>
      <c r="BV38" s="171">
        <v>8.6999999999999994E-2</v>
      </c>
      <c r="BW38" s="171"/>
      <c r="BX38" s="172"/>
      <c r="BY38" s="169">
        <v>21.7</v>
      </c>
      <c r="BZ38" s="170"/>
      <c r="CA38" s="171">
        <v>0.20599999999999999</v>
      </c>
      <c r="CB38" s="171"/>
      <c r="CC38" s="171"/>
      <c r="CD38" s="171">
        <v>0.11799999999999999</v>
      </c>
      <c r="CE38" s="171"/>
      <c r="CF38" s="172"/>
      <c r="CG38" s="169">
        <v>20.399999999999999</v>
      </c>
      <c r="CH38" s="170"/>
      <c r="CI38" s="171">
        <v>0.19900000000000001</v>
      </c>
      <c r="CJ38" s="171"/>
      <c r="CK38" s="171"/>
      <c r="CL38" s="171">
        <v>9.9000000000000005E-2</v>
      </c>
      <c r="CM38" s="171"/>
      <c r="CN38" s="172"/>
      <c r="CO38" s="169">
        <v>20.399999999999999</v>
      </c>
      <c r="CP38" s="170"/>
      <c r="CQ38" s="171">
        <v>0.19800000000000001</v>
      </c>
      <c r="CR38" s="171"/>
      <c r="CS38" s="171"/>
      <c r="CT38" s="171">
        <v>0.10299999999999999</v>
      </c>
      <c r="CU38" s="171"/>
      <c r="CV38" s="172"/>
      <c r="CW38" s="169">
        <v>20.2</v>
      </c>
      <c r="CX38" s="170"/>
      <c r="CY38" s="171">
        <v>0.193</v>
      </c>
      <c r="CZ38" s="171"/>
      <c r="DA38" s="171"/>
      <c r="DB38" s="171">
        <v>0.107</v>
      </c>
      <c r="DC38" s="171"/>
      <c r="DD38" s="172"/>
      <c r="DE38" s="169">
        <v>19.8</v>
      </c>
      <c r="DF38" s="170"/>
      <c r="DG38" s="171">
        <v>0.186</v>
      </c>
      <c r="DH38" s="171"/>
      <c r="DI38" s="171"/>
      <c r="DJ38" s="171">
        <v>0.11</v>
      </c>
      <c r="DK38" s="171"/>
      <c r="DL38" s="172"/>
      <c r="DM38" s="169">
        <v>20.2</v>
      </c>
      <c r="DN38" s="170"/>
      <c r="DO38" s="171">
        <v>0.183</v>
      </c>
      <c r="DP38" s="171"/>
      <c r="DQ38" s="171"/>
      <c r="DR38" s="171">
        <v>0.122</v>
      </c>
      <c r="DS38" s="171"/>
      <c r="DT38" s="172"/>
      <c r="DU38" s="169">
        <v>18.600000000000001</v>
      </c>
      <c r="DV38" s="170"/>
      <c r="DW38" s="171">
        <v>0.17599999999999999</v>
      </c>
      <c r="DX38" s="171"/>
      <c r="DY38" s="171"/>
      <c r="DZ38" s="171">
        <v>0.10199999999999999</v>
      </c>
      <c r="EA38" s="171"/>
      <c r="EB38" s="172"/>
      <c r="EC38" s="169">
        <v>17.8</v>
      </c>
      <c r="ED38" s="170"/>
      <c r="EE38" s="171">
        <v>0.16800000000000001</v>
      </c>
      <c r="EF38" s="171"/>
      <c r="EG38" s="171"/>
      <c r="EH38" s="171">
        <v>9.6000000000000002E-2</v>
      </c>
      <c r="EI38" s="171"/>
      <c r="EJ38" s="172"/>
      <c r="EK38" s="169">
        <v>16.100000000000001</v>
      </c>
      <c r="EL38" s="170"/>
      <c r="EM38" s="171">
        <v>0.152</v>
      </c>
      <c r="EN38" s="171"/>
      <c r="EO38" s="171"/>
      <c r="EP38" s="171">
        <v>8.6999999999999994E-2</v>
      </c>
      <c r="EQ38" s="171"/>
      <c r="ER38" s="172"/>
      <c r="ES38" s="169">
        <v>17.100000000000001</v>
      </c>
      <c r="ET38" s="170"/>
      <c r="EU38" s="171">
        <v>0.16400000000000001</v>
      </c>
      <c r="EV38" s="171"/>
      <c r="EW38" s="171"/>
      <c r="EX38" s="171">
        <v>8.7999999999999995E-2</v>
      </c>
      <c r="EY38" s="171"/>
      <c r="EZ38" s="172"/>
      <c r="FA38" s="169">
        <v>16.399999999999999</v>
      </c>
      <c r="FB38" s="170"/>
      <c r="FC38" s="171">
        <v>0.154</v>
      </c>
      <c r="FD38" s="171"/>
      <c r="FE38" s="171"/>
      <c r="FF38" s="171">
        <v>9.0999999999999998E-2</v>
      </c>
      <c r="FG38" s="171"/>
      <c r="FH38" s="172"/>
      <c r="FI38" s="169">
        <v>12.1</v>
      </c>
      <c r="FJ38" s="170"/>
      <c r="FK38" s="171">
        <v>0.10299999999999999</v>
      </c>
      <c r="FL38" s="171"/>
      <c r="FM38" s="171"/>
      <c r="FN38" s="171">
        <v>8.2000000000000003E-2</v>
      </c>
      <c r="FO38" s="171"/>
      <c r="FP38" s="172"/>
      <c r="FQ38" s="169">
        <v>12.5</v>
      </c>
      <c r="FR38" s="170"/>
      <c r="FS38" s="171">
        <v>0.111</v>
      </c>
      <c r="FT38" s="171"/>
      <c r="FU38" s="171"/>
      <c r="FV38" s="171">
        <v>0.08</v>
      </c>
      <c r="FW38" s="171"/>
      <c r="FX38" s="172"/>
      <c r="FY38" s="169">
        <v>12.1</v>
      </c>
      <c r="FZ38" s="170"/>
      <c r="GA38" s="171">
        <v>0.105</v>
      </c>
      <c r="GB38" s="171"/>
      <c r="GC38" s="171"/>
      <c r="GD38" s="171">
        <v>7.9000000000000001E-2</v>
      </c>
      <c r="GE38" s="171"/>
      <c r="GF38" s="172"/>
      <c r="GG38" s="169">
        <v>11.5</v>
      </c>
      <c r="GH38" s="170"/>
      <c r="GI38" s="171">
        <v>9.8000000000000004E-2</v>
      </c>
      <c r="GJ38" s="171"/>
      <c r="GK38" s="171"/>
      <c r="GL38" s="171">
        <v>7.8E-2</v>
      </c>
      <c r="GM38" s="171"/>
      <c r="GN38" s="172"/>
      <c r="GO38" s="169">
        <v>11.6</v>
      </c>
      <c r="GP38" s="170"/>
      <c r="GQ38" s="171">
        <v>9.6000000000000002E-2</v>
      </c>
      <c r="GR38" s="171"/>
      <c r="GS38" s="171"/>
      <c r="GT38" s="171">
        <v>8.2000000000000003E-2</v>
      </c>
      <c r="GU38" s="171"/>
      <c r="GV38" s="172"/>
    </row>
    <row r="39" spans="1:204" x14ac:dyDescent="0.2">
      <c r="A39" s="163" t="s">
        <v>75</v>
      </c>
      <c r="B39" s="164"/>
      <c r="C39" s="164"/>
      <c r="D39" s="164"/>
      <c r="E39" s="3"/>
      <c r="F39" s="3"/>
      <c r="G39" s="3"/>
      <c r="H39" s="3"/>
      <c r="I39" s="3"/>
      <c r="J39" s="3"/>
      <c r="K39" s="3"/>
      <c r="L39" s="2"/>
      <c r="M39" s="169">
        <v>14.7</v>
      </c>
      <c r="N39" s="170"/>
      <c r="O39" s="171">
        <v>0.125</v>
      </c>
      <c r="P39" s="171"/>
      <c r="Q39" s="171"/>
      <c r="R39" s="171">
        <v>0.1</v>
      </c>
      <c r="S39" s="171"/>
      <c r="T39" s="172"/>
      <c r="U39" s="169">
        <v>14.2</v>
      </c>
      <c r="V39" s="170"/>
      <c r="W39" s="171">
        <v>0.12</v>
      </c>
      <c r="X39" s="171"/>
      <c r="Y39" s="171"/>
      <c r="Z39" s="171">
        <v>9.8000000000000004E-2</v>
      </c>
      <c r="AA39" s="171"/>
      <c r="AB39" s="172"/>
      <c r="AC39" s="169">
        <v>14.1</v>
      </c>
      <c r="AD39" s="170"/>
      <c r="AE39" s="171">
        <v>0.11799999999999999</v>
      </c>
      <c r="AF39" s="171"/>
      <c r="AG39" s="171"/>
      <c r="AH39" s="171">
        <v>9.8000000000000004E-2</v>
      </c>
      <c r="AI39" s="171"/>
      <c r="AJ39" s="172"/>
      <c r="AK39" s="169">
        <v>14.7</v>
      </c>
      <c r="AL39" s="170"/>
      <c r="AM39" s="171">
        <v>0.129</v>
      </c>
      <c r="AN39" s="171"/>
      <c r="AO39" s="171"/>
      <c r="AP39" s="171">
        <v>9.7000000000000003E-2</v>
      </c>
      <c r="AQ39" s="171"/>
      <c r="AR39" s="172"/>
      <c r="AS39" s="169">
        <v>15.4</v>
      </c>
      <c r="AT39" s="170"/>
      <c r="AU39" s="171">
        <v>0.13600000000000001</v>
      </c>
      <c r="AV39" s="171"/>
      <c r="AW39" s="171"/>
      <c r="AX39" s="171">
        <v>9.9000000000000005E-2</v>
      </c>
      <c r="AY39" s="171"/>
      <c r="AZ39" s="172"/>
      <c r="BA39" s="169">
        <v>19.2</v>
      </c>
      <c r="BB39" s="170"/>
      <c r="BC39" s="171">
        <v>0.17</v>
      </c>
      <c r="BD39" s="171"/>
      <c r="BE39" s="171"/>
      <c r="BF39" s="171">
        <v>0.123</v>
      </c>
      <c r="BG39" s="171"/>
      <c r="BH39" s="172"/>
      <c r="BI39" s="169">
        <v>20.9</v>
      </c>
      <c r="BJ39" s="170"/>
      <c r="BK39" s="171">
        <v>0.193</v>
      </c>
      <c r="BL39" s="171"/>
      <c r="BM39" s="171"/>
      <c r="BN39" s="171">
        <v>0.123</v>
      </c>
      <c r="BO39" s="171"/>
      <c r="BP39" s="172"/>
      <c r="BQ39" s="169">
        <v>20.7</v>
      </c>
      <c r="BR39" s="170"/>
      <c r="BS39" s="171">
        <v>0.188</v>
      </c>
      <c r="BT39" s="171"/>
      <c r="BU39" s="171"/>
      <c r="BV39" s="171">
        <v>0.125</v>
      </c>
      <c r="BW39" s="171"/>
      <c r="BX39" s="172"/>
      <c r="BY39" s="169">
        <v>21.6</v>
      </c>
      <c r="BZ39" s="170"/>
      <c r="CA39" s="171">
        <v>0.20499999999999999</v>
      </c>
      <c r="CB39" s="171"/>
      <c r="CC39" s="171"/>
      <c r="CD39" s="171">
        <v>0.11700000000000001</v>
      </c>
      <c r="CE39" s="171"/>
      <c r="CF39" s="172"/>
      <c r="CG39" s="169">
        <v>24.1</v>
      </c>
      <c r="CH39" s="170"/>
      <c r="CI39" s="171">
        <v>0.22500000000000001</v>
      </c>
      <c r="CJ39" s="171"/>
      <c r="CK39" s="171"/>
      <c r="CL39" s="171">
        <v>0.13800000000000001</v>
      </c>
      <c r="CM39" s="171"/>
      <c r="CN39" s="172"/>
      <c r="CO39" s="169">
        <v>22</v>
      </c>
      <c r="CP39" s="170"/>
      <c r="CQ39" s="171">
        <v>0.20799999999999999</v>
      </c>
      <c r="CR39" s="171"/>
      <c r="CS39" s="171"/>
      <c r="CT39" s="171">
        <v>0.12</v>
      </c>
      <c r="CU39" s="171"/>
      <c r="CV39" s="172"/>
      <c r="CW39" s="169">
        <v>20.6</v>
      </c>
      <c r="CX39" s="170"/>
      <c r="CY39" s="171">
        <v>0.191</v>
      </c>
      <c r="CZ39" s="171"/>
      <c r="DA39" s="171"/>
      <c r="DB39" s="171">
        <v>0.11899999999999999</v>
      </c>
      <c r="DC39" s="171"/>
      <c r="DD39" s="172"/>
      <c r="DE39" s="169">
        <v>19.7</v>
      </c>
      <c r="DF39" s="170"/>
      <c r="DG39" s="171">
        <v>0.18</v>
      </c>
      <c r="DH39" s="171"/>
      <c r="DI39" s="171"/>
      <c r="DJ39" s="171">
        <v>0.11700000000000001</v>
      </c>
      <c r="DK39" s="171"/>
      <c r="DL39" s="172"/>
      <c r="DM39" s="169">
        <v>21</v>
      </c>
      <c r="DN39" s="170"/>
      <c r="DO39" s="171">
        <v>0.188</v>
      </c>
      <c r="DP39" s="171"/>
      <c r="DQ39" s="171"/>
      <c r="DR39" s="171">
        <v>0.13</v>
      </c>
      <c r="DS39" s="171"/>
      <c r="DT39" s="172"/>
      <c r="DU39" s="169">
        <v>24.5</v>
      </c>
      <c r="DV39" s="170"/>
      <c r="DW39" s="171">
        <v>0.23100000000000001</v>
      </c>
      <c r="DX39" s="171"/>
      <c r="DY39" s="171"/>
      <c r="DZ39" s="171">
        <v>0.13600000000000001</v>
      </c>
      <c r="EA39" s="171"/>
      <c r="EB39" s="172"/>
      <c r="EC39" s="169">
        <v>29.1</v>
      </c>
      <c r="ED39" s="170"/>
      <c r="EE39" s="171">
        <v>0.28599999999999998</v>
      </c>
      <c r="EF39" s="171"/>
      <c r="EG39" s="171"/>
      <c r="EH39" s="171">
        <v>0.13700000000000001</v>
      </c>
      <c r="EI39" s="171"/>
      <c r="EJ39" s="172"/>
      <c r="EK39" s="169">
        <v>26.9</v>
      </c>
      <c r="EL39" s="170"/>
      <c r="EM39" s="171">
        <v>0.25800000000000001</v>
      </c>
      <c r="EN39" s="171"/>
      <c r="EO39" s="171"/>
      <c r="EP39" s="171">
        <v>0.14000000000000001</v>
      </c>
      <c r="EQ39" s="171"/>
      <c r="ER39" s="172"/>
      <c r="ES39" s="169">
        <v>21</v>
      </c>
      <c r="ET39" s="170"/>
      <c r="EU39" s="171">
        <v>0.193</v>
      </c>
      <c r="EV39" s="171"/>
      <c r="EW39" s="171"/>
      <c r="EX39" s="171">
        <v>0.123</v>
      </c>
      <c r="EY39" s="171"/>
      <c r="EZ39" s="172"/>
      <c r="FA39" s="169">
        <v>25.5</v>
      </c>
      <c r="FB39" s="170"/>
      <c r="FC39" s="171">
        <v>0.23100000000000001</v>
      </c>
      <c r="FD39" s="171"/>
      <c r="FE39" s="171"/>
      <c r="FF39" s="171">
        <v>0.154</v>
      </c>
      <c r="FG39" s="171"/>
      <c r="FH39" s="172"/>
      <c r="FI39" s="169">
        <v>23.7</v>
      </c>
      <c r="FJ39" s="170"/>
      <c r="FK39" s="171">
        <v>0.219</v>
      </c>
      <c r="FL39" s="171"/>
      <c r="FM39" s="171"/>
      <c r="FN39" s="171">
        <v>0.13900000000000001</v>
      </c>
      <c r="FO39" s="171"/>
      <c r="FP39" s="172"/>
      <c r="FQ39" s="169">
        <v>25.1</v>
      </c>
      <c r="FR39" s="170"/>
      <c r="FS39" s="171">
        <v>0.23</v>
      </c>
      <c r="FT39" s="171"/>
      <c r="FU39" s="171"/>
      <c r="FV39" s="171">
        <v>0.15</v>
      </c>
      <c r="FW39" s="171"/>
      <c r="FX39" s="172"/>
      <c r="FY39" s="169">
        <v>20.9</v>
      </c>
      <c r="FZ39" s="170"/>
      <c r="GA39" s="171">
        <v>0.19</v>
      </c>
      <c r="GB39" s="171"/>
      <c r="GC39" s="171"/>
      <c r="GD39" s="171">
        <v>0.126</v>
      </c>
      <c r="GE39" s="171"/>
      <c r="GF39" s="172"/>
      <c r="GG39" s="169">
        <v>19.5</v>
      </c>
      <c r="GH39" s="170"/>
      <c r="GI39" s="171">
        <v>0.17399999999999999</v>
      </c>
      <c r="GJ39" s="171"/>
      <c r="GK39" s="171"/>
      <c r="GL39" s="171">
        <v>0.123</v>
      </c>
      <c r="GM39" s="171"/>
      <c r="GN39" s="172"/>
      <c r="GO39" s="169">
        <v>17.8</v>
      </c>
      <c r="GP39" s="170"/>
      <c r="GQ39" s="171">
        <v>0.156</v>
      </c>
      <c r="GR39" s="171"/>
      <c r="GS39" s="171"/>
      <c r="GT39" s="171">
        <v>0.115</v>
      </c>
      <c r="GU39" s="171"/>
      <c r="GV39" s="172"/>
    </row>
    <row r="40" spans="1:204" x14ac:dyDescent="0.2">
      <c r="A40" s="163" t="s">
        <v>74</v>
      </c>
      <c r="B40" s="164"/>
      <c r="C40" s="164"/>
      <c r="D40" s="164"/>
      <c r="E40" s="3"/>
      <c r="F40" s="3"/>
      <c r="G40" s="3"/>
      <c r="H40" s="3"/>
      <c r="I40" s="3"/>
      <c r="J40" s="3"/>
      <c r="K40" s="3"/>
      <c r="L40" s="2"/>
      <c r="M40" s="169">
        <v>1.4</v>
      </c>
      <c r="N40" s="170"/>
      <c r="O40" s="171">
        <v>8.0000000000000002E-3</v>
      </c>
      <c r="P40" s="171"/>
      <c r="Q40" s="171"/>
      <c r="R40" s="171">
        <v>1.2999999999999999E-2</v>
      </c>
      <c r="S40" s="171"/>
      <c r="T40" s="172"/>
      <c r="U40" s="169">
        <v>1.3</v>
      </c>
      <c r="V40" s="170"/>
      <c r="W40" s="171">
        <v>7.0000000000000001E-3</v>
      </c>
      <c r="X40" s="171"/>
      <c r="Y40" s="171"/>
      <c r="Z40" s="171">
        <v>1.2999999999999999E-2</v>
      </c>
      <c r="AA40" s="171"/>
      <c r="AB40" s="172"/>
      <c r="AC40" s="169">
        <v>1.3</v>
      </c>
      <c r="AD40" s="170"/>
      <c r="AE40" s="171">
        <v>6.0000000000000001E-3</v>
      </c>
      <c r="AF40" s="171"/>
      <c r="AG40" s="171"/>
      <c r="AH40" s="171">
        <v>1.2999999999999999E-2</v>
      </c>
      <c r="AI40" s="171"/>
      <c r="AJ40" s="172"/>
      <c r="AK40" s="169">
        <v>1.3</v>
      </c>
      <c r="AL40" s="170"/>
      <c r="AM40" s="171">
        <v>6.0000000000000001E-3</v>
      </c>
      <c r="AN40" s="171"/>
      <c r="AO40" s="171"/>
      <c r="AP40" s="171">
        <v>1.2999999999999999E-2</v>
      </c>
      <c r="AQ40" s="171"/>
      <c r="AR40" s="172"/>
      <c r="AS40" s="169">
        <v>1.3</v>
      </c>
      <c r="AT40" s="170"/>
      <c r="AU40" s="171">
        <v>5.0000000000000001E-3</v>
      </c>
      <c r="AV40" s="171"/>
      <c r="AW40" s="171"/>
      <c r="AX40" s="171">
        <v>1.2999999999999999E-2</v>
      </c>
      <c r="AY40" s="171"/>
      <c r="AZ40" s="172"/>
      <c r="BA40" s="169">
        <v>1.3</v>
      </c>
      <c r="BB40" s="170"/>
      <c r="BC40" s="171">
        <v>6.0000000000000001E-3</v>
      </c>
      <c r="BD40" s="171"/>
      <c r="BE40" s="171"/>
      <c r="BF40" s="171">
        <v>1.2999999999999999E-2</v>
      </c>
      <c r="BG40" s="171"/>
      <c r="BH40" s="172"/>
      <c r="BI40" s="169">
        <v>1.3</v>
      </c>
      <c r="BJ40" s="170"/>
      <c r="BK40" s="171">
        <v>6.0000000000000001E-3</v>
      </c>
      <c r="BL40" s="171"/>
      <c r="BM40" s="171"/>
      <c r="BN40" s="171">
        <v>1.2999999999999999E-2</v>
      </c>
      <c r="BO40" s="171"/>
      <c r="BP40" s="172"/>
      <c r="BQ40" s="169">
        <v>2.8</v>
      </c>
      <c r="BR40" s="170"/>
      <c r="BS40" s="171">
        <v>2.1999999999999999E-2</v>
      </c>
      <c r="BT40" s="171"/>
      <c r="BU40" s="171"/>
      <c r="BV40" s="171">
        <v>2.1000000000000001E-2</v>
      </c>
      <c r="BW40" s="171"/>
      <c r="BX40" s="172"/>
      <c r="BY40" s="169">
        <v>1.8</v>
      </c>
      <c r="BZ40" s="170"/>
      <c r="CA40" s="171">
        <v>1.2999999999999999E-2</v>
      </c>
      <c r="CB40" s="171"/>
      <c r="CC40" s="171"/>
      <c r="CD40" s="171">
        <v>1.4E-2</v>
      </c>
      <c r="CE40" s="171"/>
      <c r="CF40" s="172"/>
      <c r="CG40" s="169">
        <v>4</v>
      </c>
      <c r="CH40" s="170"/>
      <c r="CI40" s="171">
        <v>2.5999999999999999E-2</v>
      </c>
      <c r="CJ40" s="171"/>
      <c r="CK40" s="171"/>
      <c r="CL40" s="171">
        <v>3.5000000000000003E-2</v>
      </c>
      <c r="CM40" s="171"/>
      <c r="CN40" s="172"/>
      <c r="CO40" s="169">
        <v>5</v>
      </c>
      <c r="CP40" s="170"/>
      <c r="CQ40" s="171">
        <v>3.1E-2</v>
      </c>
      <c r="CR40" s="171"/>
      <c r="CS40" s="171"/>
      <c r="CT40" s="171">
        <v>4.4999999999999998E-2</v>
      </c>
      <c r="CU40" s="171"/>
      <c r="CV40" s="172"/>
      <c r="CW40" s="169">
        <v>5.5</v>
      </c>
      <c r="CX40" s="170"/>
      <c r="CY40" s="171">
        <v>3.7999999999999999E-2</v>
      </c>
      <c r="CZ40" s="171"/>
      <c r="DA40" s="171"/>
      <c r="DB40" s="171">
        <v>4.7E-2</v>
      </c>
      <c r="DC40" s="171"/>
      <c r="DD40" s="172"/>
      <c r="DE40" s="169">
        <v>5.0999999999999996</v>
      </c>
      <c r="DF40" s="170"/>
      <c r="DG40" s="171">
        <v>3.3000000000000002E-2</v>
      </c>
      <c r="DH40" s="171"/>
      <c r="DI40" s="171"/>
      <c r="DJ40" s="171">
        <v>4.4999999999999998E-2</v>
      </c>
      <c r="DK40" s="171"/>
      <c r="DL40" s="172"/>
      <c r="DM40" s="169">
        <v>4.3</v>
      </c>
      <c r="DN40" s="170"/>
      <c r="DO40" s="171">
        <v>2.4E-2</v>
      </c>
      <c r="DP40" s="171"/>
      <c r="DQ40" s="171"/>
      <c r="DR40" s="171">
        <v>0.04</v>
      </c>
      <c r="DS40" s="171"/>
      <c r="DT40" s="172"/>
      <c r="DU40" s="169">
        <v>1.9</v>
      </c>
      <c r="DV40" s="170"/>
      <c r="DW40" s="171">
        <v>1.2E-2</v>
      </c>
      <c r="DX40" s="171"/>
      <c r="DY40" s="171"/>
      <c r="DZ40" s="171">
        <v>1.7000000000000001E-2</v>
      </c>
      <c r="EA40" s="171"/>
      <c r="EB40" s="172"/>
      <c r="EC40" s="169">
        <v>3.4</v>
      </c>
      <c r="ED40" s="170"/>
      <c r="EE40" s="171">
        <v>0.02</v>
      </c>
      <c r="EF40" s="171"/>
      <c r="EG40" s="171"/>
      <c r="EH40" s="171">
        <v>0.03</v>
      </c>
      <c r="EI40" s="171"/>
      <c r="EJ40" s="172"/>
      <c r="EK40" s="169">
        <v>3.4</v>
      </c>
      <c r="EL40" s="170"/>
      <c r="EM40" s="171">
        <v>1.9E-2</v>
      </c>
      <c r="EN40" s="171"/>
      <c r="EO40" s="171"/>
      <c r="EP40" s="171">
        <v>3.1E-2</v>
      </c>
      <c r="EQ40" s="171"/>
      <c r="ER40" s="172"/>
      <c r="ES40" s="169">
        <v>1.9</v>
      </c>
      <c r="ET40" s="170"/>
      <c r="EU40" s="171">
        <v>1.0999999999999999E-2</v>
      </c>
      <c r="EV40" s="171"/>
      <c r="EW40" s="171"/>
      <c r="EX40" s="171">
        <v>1.7000000000000001E-2</v>
      </c>
      <c r="EY40" s="171"/>
      <c r="EZ40" s="172"/>
      <c r="FA40" s="169">
        <v>1.5</v>
      </c>
      <c r="FB40" s="170"/>
      <c r="FC40" s="171">
        <v>8.0000000000000002E-3</v>
      </c>
      <c r="FD40" s="171"/>
      <c r="FE40" s="171"/>
      <c r="FF40" s="171">
        <v>1.4E-2</v>
      </c>
      <c r="FG40" s="171"/>
      <c r="FH40" s="172"/>
      <c r="FI40" s="169">
        <v>1.4</v>
      </c>
      <c r="FJ40" s="170"/>
      <c r="FK40" s="171">
        <v>5.0000000000000001E-3</v>
      </c>
      <c r="FL40" s="171"/>
      <c r="FM40" s="171"/>
      <c r="FN40" s="171">
        <v>1.4E-2</v>
      </c>
      <c r="FO40" s="171"/>
      <c r="FP40" s="172"/>
      <c r="FQ40" s="169">
        <v>1.4</v>
      </c>
      <c r="FR40" s="170"/>
      <c r="FS40" s="171">
        <v>6.0000000000000001E-3</v>
      </c>
      <c r="FT40" s="171"/>
      <c r="FU40" s="171"/>
      <c r="FV40" s="171">
        <v>1.2999999999999999E-2</v>
      </c>
      <c r="FW40" s="171"/>
      <c r="FX40" s="172"/>
      <c r="FY40" s="169">
        <v>1.4</v>
      </c>
      <c r="FZ40" s="170"/>
      <c r="GA40" s="171">
        <v>7.0000000000000001E-3</v>
      </c>
      <c r="GB40" s="171"/>
      <c r="GC40" s="171"/>
      <c r="GD40" s="171">
        <v>1.4E-2</v>
      </c>
      <c r="GE40" s="171"/>
      <c r="GF40" s="172"/>
      <c r="GG40" s="169">
        <v>1.4</v>
      </c>
      <c r="GH40" s="170"/>
      <c r="GI40" s="171">
        <v>7.0000000000000001E-3</v>
      </c>
      <c r="GJ40" s="171"/>
      <c r="GK40" s="171"/>
      <c r="GL40" s="171">
        <v>1.2999999999999999E-2</v>
      </c>
      <c r="GM40" s="171"/>
      <c r="GN40" s="172"/>
      <c r="GO40" s="169">
        <v>1.4</v>
      </c>
      <c r="GP40" s="170"/>
      <c r="GQ40" s="171">
        <v>8.0000000000000002E-3</v>
      </c>
      <c r="GR40" s="171"/>
      <c r="GS40" s="171"/>
      <c r="GT40" s="171">
        <v>1.2999999999999999E-2</v>
      </c>
      <c r="GU40" s="171"/>
      <c r="GV40" s="172"/>
    </row>
    <row r="41" spans="1:204" x14ac:dyDescent="0.2">
      <c r="A41" s="163" t="s">
        <v>73</v>
      </c>
      <c r="B41" s="164"/>
      <c r="C41" s="164"/>
      <c r="D41" s="164"/>
      <c r="E41" s="3"/>
      <c r="F41" s="3"/>
      <c r="G41" s="3"/>
      <c r="H41" s="3"/>
      <c r="I41" s="3"/>
      <c r="J41" s="3"/>
      <c r="K41" s="3"/>
      <c r="L41" s="2"/>
      <c r="M41" s="169">
        <v>0</v>
      </c>
      <c r="N41" s="170"/>
      <c r="O41" s="167">
        <v>0</v>
      </c>
      <c r="P41" s="167"/>
      <c r="Q41" s="167"/>
      <c r="R41" s="167">
        <v>0</v>
      </c>
      <c r="S41" s="167"/>
      <c r="T41" s="168"/>
      <c r="U41" s="169">
        <v>0</v>
      </c>
      <c r="V41" s="170"/>
      <c r="W41" s="167">
        <v>0</v>
      </c>
      <c r="X41" s="167"/>
      <c r="Y41" s="167"/>
      <c r="Z41" s="167">
        <v>0</v>
      </c>
      <c r="AA41" s="167"/>
      <c r="AB41" s="168"/>
      <c r="AC41" s="169">
        <v>0</v>
      </c>
      <c r="AD41" s="170"/>
      <c r="AE41" s="167">
        <v>0</v>
      </c>
      <c r="AF41" s="167"/>
      <c r="AG41" s="167"/>
      <c r="AH41" s="167">
        <v>0</v>
      </c>
      <c r="AI41" s="167"/>
      <c r="AJ41" s="168"/>
      <c r="AK41" s="169">
        <v>0</v>
      </c>
      <c r="AL41" s="170"/>
      <c r="AM41" s="167">
        <v>0</v>
      </c>
      <c r="AN41" s="167"/>
      <c r="AO41" s="167"/>
      <c r="AP41" s="167">
        <v>0</v>
      </c>
      <c r="AQ41" s="167"/>
      <c r="AR41" s="168"/>
      <c r="AS41" s="169">
        <v>0</v>
      </c>
      <c r="AT41" s="170"/>
      <c r="AU41" s="167">
        <v>0</v>
      </c>
      <c r="AV41" s="167"/>
      <c r="AW41" s="167"/>
      <c r="AX41" s="167">
        <v>0</v>
      </c>
      <c r="AY41" s="167"/>
      <c r="AZ41" s="168"/>
      <c r="BA41" s="169">
        <v>0</v>
      </c>
      <c r="BB41" s="170"/>
      <c r="BC41" s="167">
        <v>0</v>
      </c>
      <c r="BD41" s="167"/>
      <c r="BE41" s="167"/>
      <c r="BF41" s="167">
        <v>0</v>
      </c>
      <c r="BG41" s="167"/>
      <c r="BH41" s="168"/>
      <c r="BI41" s="169">
        <v>0</v>
      </c>
      <c r="BJ41" s="170"/>
      <c r="BK41" s="167">
        <v>0</v>
      </c>
      <c r="BL41" s="167"/>
      <c r="BM41" s="167"/>
      <c r="BN41" s="167">
        <v>0</v>
      </c>
      <c r="BO41" s="167"/>
      <c r="BP41" s="168"/>
      <c r="BQ41" s="169">
        <v>0</v>
      </c>
      <c r="BR41" s="170"/>
      <c r="BS41" s="167">
        <v>0</v>
      </c>
      <c r="BT41" s="167"/>
      <c r="BU41" s="167"/>
      <c r="BV41" s="167">
        <v>0</v>
      </c>
      <c r="BW41" s="167"/>
      <c r="BX41" s="168"/>
      <c r="BY41" s="169">
        <v>0</v>
      </c>
      <c r="BZ41" s="170"/>
      <c r="CA41" s="167">
        <v>0</v>
      </c>
      <c r="CB41" s="167"/>
      <c r="CC41" s="167"/>
      <c r="CD41" s="167">
        <v>0</v>
      </c>
      <c r="CE41" s="167"/>
      <c r="CF41" s="168"/>
      <c r="CG41" s="169">
        <v>0</v>
      </c>
      <c r="CH41" s="170"/>
      <c r="CI41" s="167">
        <v>0</v>
      </c>
      <c r="CJ41" s="167"/>
      <c r="CK41" s="167"/>
      <c r="CL41" s="167">
        <v>0</v>
      </c>
      <c r="CM41" s="167"/>
      <c r="CN41" s="168"/>
      <c r="CO41" s="169">
        <v>0</v>
      </c>
      <c r="CP41" s="170"/>
      <c r="CQ41" s="167">
        <v>0</v>
      </c>
      <c r="CR41" s="167"/>
      <c r="CS41" s="167"/>
      <c r="CT41" s="167">
        <v>0</v>
      </c>
      <c r="CU41" s="167"/>
      <c r="CV41" s="168"/>
      <c r="CW41" s="169">
        <v>0</v>
      </c>
      <c r="CX41" s="170"/>
      <c r="CY41" s="167">
        <v>0</v>
      </c>
      <c r="CZ41" s="167"/>
      <c r="DA41" s="167"/>
      <c r="DB41" s="167">
        <v>0</v>
      </c>
      <c r="DC41" s="167"/>
      <c r="DD41" s="168"/>
      <c r="DE41" s="169">
        <v>0</v>
      </c>
      <c r="DF41" s="170"/>
      <c r="DG41" s="167">
        <v>0</v>
      </c>
      <c r="DH41" s="167"/>
      <c r="DI41" s="167"/>
      <c r="DJ41" s="167">
        <v>0</v>
      </c>
      <c r="DK41" s="167"/>
      <c r="DL41" s="168"/>
      <c r="DM41" s="169">
        <v>0</v>
      </c>
      <c r="DN41" s="170"/>
      <c r="DO41" s="167">
        <v>0</v>
      </c>
      <c r="DP41" s="167"/>
      <c r="DQ41" s="167"/>
      <c r="DR41" s="167">
        <v>0</v>
      </c>
      <c r="DS41" s="167"/>
      <c r="DT41" s="168"/>
      <c r="DU41" s="169">
        <v>0</v>
      </c>
      <c r="DV41" s="170"/>
      <c r="DW41" s="167">
        <v>0</v>
      </c>
      <c r="DX41" s="167"/>
      <c r="DY41" s="167"/>
      <c r="DZ41" s="167">
        <v>0</v>
      </c>
      <c r="EA41" s="167"/>
      <c r="EB41" s="168"/>
      <c r="EC41" s="169">
        <v>0</v>
      </c>
      <c r="ED41" s="170"/>
      <c r="EE41" s="167">
        <v>0</v>
      </c>
      <c r="EF41" s="167"/>
      <c r="EG41" s="167"/>
      <c r="EH41" s="167">
        <v>0</v>
      </c>
      <c r="EI41" s="167"/>
      <c r="EJ41" s="168"/>
      <c r="EK41" s="169">
        <v>0</v>
      </c>
      <c r="EL41" s="170"/>
      <c r="EM41" s="167">
        <v>0</v>
      </c>
      <c r="EN41" s="167"/>
      <c r="EO41" s="167"/>
      <c r="EP41" s="167">
        <v>0</v>
      </c>
      <c r="EQ41" s="167"/>
      <c r="ER41" s="168"/>
      <c r="ES41" s="169">
        <v>0</v>
      </c>
      <c r="ET41" s="170"/>
      <c r="EU41" s="167">
        <v>0</v>
      </c>
      <c r="EV41" s="167"/>
      <c r="EW41" s="167"/>
      <c r="EX41" s="167">
        <v>0</v>
      </c>
      <c r="EY41" s="167"/>
      <c r="EZ41" s="168"/>
      <c r="FA41" s="169">
        <v>0</v>
      </c>
      <c r="FB41" s="170"/>
      <c r="FC41" s="167">
        <v>0</v>
      </c>
      <c r="FD41" s="167"/>
      <c r="FE41" s="167"/>
      <c r="FF41" s="167">
        <v>0</v>
      </c>
      <c r="FG41" s="167"/>
      <c r="FH41" s="168"/>
      <c r="FI41" s="169">
        <v>0</v>
      </c>
      <c r="FJ41" s="170"/>
      <c r="FK41" s="167">
        <v>0</v>
      </c>
      <c r="FL41" s="167"/>
      <c r="FM41" s="167"/>
      <c r="FN41" s="167">
        <v>0</v>
      </c>
      <c r="FO41" s="167"/>
      <c r="FP41" s="168"/>
      <c r="FQ41" s="169">
        <v>0</v>
      </c>
      <c r="FR41" s="170"/>
      <c r="FS41" s="167">
        <v>0</v>
      </c>
      <c r="FT41" s="167"/>
      <c r="FU41" s="167"/>
      <c r="FV41" s="167">
        <v>0</v>
      </c>
      <c r="FW41" s="167"/>
      <c r="FX41" s="168"/>
      <c r="FY41" s="169">
        <v>0</v>
      </c>
      <c r="FZ41" s="170"/>
      <c r="GA41" s="167">
        <v>0</v>
      </c>
      <c r="GB41" s="167"/>
      <c r="GC41" s="167"/>
      <c r="GD41" s="167">
        <v>0</v>
      </c>
      <c r="GE41" s="167"/>
      <c r="GF41" s="168"/>
      <c r="GG41" s="169">
        <v>0</v>
      </c>
      <c r="GH41" s="170"/>
      <c r="GI41" s="167">
        <v>0</v>
      </c>
      <c r="GJ41" s="167"/>
      <c r="GK41" s="167"/>
      <c r="GL41" s="167">
        <v>0</v>
      </c>
      <c r="GM41" s="167"/>
      <c r="GN41" s="168"/>
      <c r="GO41" s="169">
        <v>0</v>
      </c>
      <c r="GP41" s="170"/>
      <c r="GQ41" s="167">
        <v>0</v>
      </c>
      <c r="GR41" s="167"/>
      <c r="GS41" s="167"/>
      <c r="GT41" s="167">
        <v>0</v>
      </c>
      <c r="GU41" s="167"/>
      <c r="GV41" s="168"/>
    </row>
    <row r="42" spans="1:204" x14ac:dyDescent="0.2">
      <c r="A42" s="163" t="s">
        <v>72</v>
      </c>
      <c r="B42" s="164"/>
      <c r="C42" s="164"/>
      <c r="D42" s="164"/>
      <c r="E42" s="3"/>
      <c r="F42" s="3"/>
      <c r="G42" s="3"/>
      <c r="H42" s="3"/>
      <c r="I42" s="3"/>
      <c r="J42" s="3"/>
      <c r="K42" s="3"/>
      <c r="L42" s="2"/>
      <c r="M42" s="169">
        <v>0</v>
      </c>
      <c r="N42" s="170"/>
      <c r="O42" s="167">
        <v>0</v>
      </c>
      <c r="P42" s="167"/>
      <c r="Q42" s="167"/>
      <c r="R42" s="167">
        <v>0</v>
      </c>
      <c r="S42" s="167"/>
      <c r="T42" s="168"/>
      <c r="U42" s="169">
        <v>0</v>
      </c>
      <c r="V42" s="170"/>
      <c r="W42" s="167">
        <v>0</v>
      </c>
      <c r="X42" s="167"/>
      <c r="Y42" s="167"/>
      <c r="Z42" s="167">
        <v>0</v>
      </c>
      <c r="AA42" s="167"/>
      <c r="AB42" s="168"/>
      <c r="AC42" s="169">
        <v>0</v>
      </c>
      <c r="AD42" s="170"/>
      <c r="AE42" s="167">
        <v>0</v>
      </c>
      <c r="AF42" s="167"/>
      <c r="AG42" s="167"/>
      <c r="AH42" s="167">
        <v>0</v>
      </c>
      <c r="AI42" s="167"/>
      <c r="AJ42" s="168"/>
      <c r="AK42" s="169">
        <v>0</v>
      </c>
      <c r="AL42" s="170"/>
      <c r="AM42" s="167">
        <v>0</v>
      </c>
      <c r="AN42" s="167"/>
      <c r="AO42" s="167"/>
      <c r="AP42" s="167">
        <v>0</v>
      </c>
      <c r="AQ42" s="167"/>
      <c r="AR42" s="168"/>
      <c r="AS42" s="169">
        <v>0</v>
      </c>
      <c r="AT42" s="170"/>
      <c r="AU42" s="167">
        <v>0</v>
      </c>
      <c r="AV42" s="167"/>
      <c r="AW42" s="167"/>
      <c r="AX42" s="167">
        <v>0</v>
      </c>
      <c r="AY42" s="167"/>
      <c r="AZ42" s="168"/>
      <c r="BA42" s="169">
        <v>0</v>
      </c>
      <c r="BB42" s="170"/>
      <c r="BC42" s="167">
        <v>0</v>
      </c>
      <c r="BD42" s="167"/>
      <c r="BE42" s="167"/>
      <c r="BF42" s="167">
        <v>0</v>
      </c>
      <c r="BG42" s="167"/>
      <c r="BH42" s="168"/>
      <c r="BI42" s="169">
        <v>0</v>
      </c>
      <c r="BJ42" s="170"/>
      <c r="BK42" s="167">
        <v>0</v>
      </c>
      <c r="BL42" s="167"/>
      <c r="BM42" s="167"/>
      <c r="BN42" s="167">
        <v>0</v>
      </c>
      <c r="BO42" s="167"/>
      <c r="BP42" s="168"/>
      <c r="BQ42" s="169">
        <v>0</v>
      </c>
      <c r="BR42" s="170"/>
      <c r="BS42" s="167">
        <v>0</v>
      </c>
      <c r="BT42" s="167"/>
      <c r="BU42" s="167"/>
      <c r="BV42" s="167">
        <v>0</v>
      </c>
      <c r="BW42" s="167"/>
      <c r="BX42" s="168"/>
      <c r="BY42" s="169">
        <v>0</v>
      </c>
      <c r="BZ42" s="170"/>
      <c r="CA42" s="167">
        <v>0</v>
      </c>
      <c r="CB42" s="167"/>
      <c r="CC42" s="167"/>
      <c r="CD42" s="167">
        <v>0</v>
      </c>
      <c r="CE42" s="167"/>
      <c r="CF42" s="168"/>
      <c r="CG42" s="169">
        <v>0</v>
      </c>
      <c r="CH42" s="170"/>
      <c r="CI42" s="167">
        <v>0</v>
      </c>
      <c r="CJ42" s="167"/>
      <c r="CK42" s="167"/>
      <c r="CL42" s="167">
        <v>0</v>
      </c>
      <c r="CM42" s="167"/>
      <c r="CN42" s="168"/>
      <c r="CO42" s="169">
        <v>0</v>
      </c>
      <c r="CP42" s="170"/>
      <c r="CQ42" s="167">
        <v>0</v>
      </c>
      <c r="CR42" s="167"/>
      <c r="CS42" s="167"/>
      <c r="CT42" s="167">
        <v>0</v>
      </c>
      <c r="CU42" s="167"/>
      <c r="CV42" s="168"/>
      <c r="CW42" s="169">
        <v>0</v>
      </c>
      <c r="CX42" s="170"/>
      <c r="CY42" s="167">
        <v>0</v>
      </c>
      <c r="CZ42" s="167"/>
      <c r="DA42" s="167"/>
      <c r="DB42" s="167">
        <v>0</v>
      </c>
      <c r="DC42" s="167"/>
      <c r="DD42" s="168"/>
      <c r="DE42" s="169">
        <v>0</v>
      </c>
      <c r="DF42" s="170"/>
      <c r="DG42" s="167">
        <v>0</v>
      </c>
      <c r="DH42" s="167"/>
      <c r="DI42" s="167"/>
      <c r="DJ42" s="167">
        <v>0</v>
      </c>
      <c r="DK42" s="167"/>
      <c r="DL42" s="168"/>
      <c r="DM42" s="169">
        <v>0</v>
      </c>
      <c r="DN42" s="170"/>
      <c r="DO42" s="167">
        <v>0</v>
      </c>
      <c r="DP42" s="167"/>
      <c r="DQ42" s="167"/>
      <c r="DR42" s="167">
        <v>0</v>
      </c>
      <c r="DS42" s="167"/>
      <c r="DT42" s="168"/>
      <c r="DU42" s="169">
        <v>0</v>
      </c>
      <c r="DV42" s="170"/>
      <c r="DW42" s="167">
        <v>0</v>
      </c>
      <c r="DX42" s="167"/>
      <c r="DY42" s="167"/>
      <c r="DZ42" s="167">
        <v>0</v>
      </c>
      <c r="EA42" s="167"/>
      <c r="EB42" s="168"/>
      <c r="EC42" s="169">
        <v>0</v>
      </c>
      <c r="ED42" s="170"/>
      <c r="EE42" s="167">
        <v>0</v>
      </c>
      <c r="EF42" s="167"/>
      <c r="EG42" s="167"/>
      <c r="EH42" s="167">
        <v>0</v>
      </c>
      <c r="EI42" s="167"/>
      <c r="EJ42" s="168"/>
      <c r="EK42" s="169">
        <v>0</v>
      </c>
      <c r="EL42" s="170"/>
      <c r="EM42" s="167">
        <v>0</v>
      </c>
      <c r="EN42" s="167"/>
      <c r="EO42" s="167"/>
      <c r="EP42" s="167">
        <v>0</v>
      </c>
      <c r="EQ42" s="167"/>
      <c r="ER42" s="168"/>
      <c r="ES42" s="169">
        <v>0</v>
      </c>
      <c r="ET42" s="170"/>
      <c r="EU42" s="167">
        <v>0</v>
      </c>
      <c r="EV42" s="167"/>
      <c r="EW42" s="167"/>
      <c r="EX42" s="167">
        <v>0</v>
      </c>
      <c r="EY42" s="167"/>
      <c r="EZ42" s="168"/>
      <c r="FA42" s="169">
        <v>0</v>
      </c>
      <c r="FB42" s="170"/>
      <c r="FC42" s="167">
        <v>0</v>
      </c>
      <c r="FD42" s="167"/>
      <c r="FE42" s="167"/>
      <c r="FF42" s="167">
        <v>0</v>
      </c>
      <c r="FG42" s="167"/>
      <c r="FH42" s="168"/>
      <c r="FI42" s="169">
        <v>0</v>
      </c>
      <c r="FJ42" s="170"/>
      <c r="FK42" s="167">
        <v>0</v>
      </c>
      <c r="FL42" s="167"/>
      <c r="FM42" s="167"/>
      <c r="FN42" s="167">
        <v>0</v>
      </c>
      <c r="FO42" s="167"/>
      <c r="FP42" s="168"/>
      <c r="FQ42" s="169">
        <v>0</v>
      </c>
      <c r="FR42" s="170"/>
      <c r="FS42" s="167">
        <v>0</v>
      </c>
      <c r="FT42" s="167"/>
      <c r="FU42" s="167"/>
      <c r="FV42" s="167">
        <v>0</v>
      </c>
      <c r="FW42" s="167"/>
      <c r="FX42" s="168"/>
      <c r="FY42" s="169">
        <v>0</v>
      </c>
      <c r="FZ42" s="170"/>
      <c r="GA42" s="167">
        <v>0</v>
      </c>
      <c r="GB42" s="167"/>
      <c r="GC42" s="167"/>
      <c r="GD42" s="167">
        <v>0</v>
      </c>
      <c r="GE42" s="167"/>
      <c r="GF42" s="168"/>
      <c r="GG42" s="169">
        <v>0</v>
      </c>
      <c r="GH42" s="170"/>
      <c r="GI42" s="167">
        <v>0</v>
      </c>
      <c r="GJ42" s="167"/>
      <c r="GK42" s="167"/>
      <c r="GL42" s="167">
        <v>0</v>
      </c>
      <c r="GM42" s="167"/>
      <c r="GN42" s="168"/>
      <c r="GO42" s="169">
        <v>0</v>
      </c>
      <c r="GP42" s="170"/>
      <c r="GQ42" s="167">
        <v>0</v>
      </c>
      <c r="GR42" s="167"/>
      <c r="GS42" s="167"/>
      <c r="GT42" s="167">
        <v>0</v>
      </c>
      <c r="GU42" s="167"/>
      <c r="GV42" s="168"/>
    </row>
    <row r="43" spans="1:204" x14ac:dyDescent="0.2">
      <c r="A43" s="163" t="s">
        <v>71</v>
      </c>
      <c r="B43" s="164"/>
      <c r="C43" s="164"/>
      <c r="D43" s="164"/>
      <c r="E43" s="3"/>
      <c r="F43" s="3"/>
      <c r="G43" s="3"/>
      <c r="H43" s="3"/>
      <c r="I43" s="3"/>
      <c r="J43" s="3"/>
      <c r="K43" s="3"/>
      <c r="L43" s="2"/>
      <c r="M43" s="169">
        <v>1.6</v>
      </c>
      <c r="N43" s="170"/>
      <c r="O43" s="171">
        <v>8.0000000000000002E-3</v>
      </c>
      <c r="P43" s="171"/>
      <c r="Q43" s="171"/>
      <c r="R43" s="171">
        <v>1.6E-2</v>
      </c>
      <c r="S43" s="171"/>
      <c r="T43" s="172"/>
      <c r="U43" s="169">
        <v>1.6</v>
      </c>
      <c r="V43" s="170"/>
      <c r="W43" s="171">
        <v>7.0000000000000001E-3</v>
      </c>
      <c r="X43" s="171"/>
      <c r="Y43" s="171"/>
      <c r="Z43" s="171">
        <v>1.6E-2</v>
      </c>
      <c r="AA43" s="171"/>
      <c r="AB43" s="172"/>
      <c r="AC43" s="169">
        <v>1.6</v>
      </c>
      <c r="AD43" s="170"/>
      <c r="AE43" s="171">
        <v>7.0000000000000001E-3</v>
      </c>
      <c r="AF43" s="171"/>
      <c r="AG43" s="171"/>
      <c r="AH43" s="171">
        <v>1.6E-2</v>
      </c>
      <c r="AI43" s="171"/>
      <c r="AJ43" s="172"/>
      <c r="AK43" s="169">
        <v>1.6</v>
      </c>
      <c r="AL43" s="170"/>
      <c r="AM43" s="171">
        <v>8.0000000000000002E-3</v>
      </c>
      <c r="AN43" s="171"/>
      <c r="AO43" s="171"/>
      <c r="AP43" s="171">
        <v>1.6E-2</v>
      </c>
      <c r="AQ43" s="171"/>
      <c r="AR43" s="172"/>
      <c r="AS43" s="169">
        <v>1.6</v>
      </c>
      <c r="AT43" s="170"/>
      <c r="AU43" s="171">
        <v>7.0000000000000001E-3</v>
      </c>
      <c r="AV43" s="171"/>
      <c r="AW43" s="171"/>
      <c r="AX43" s="171">
        <v>1.6E-2</v>
      </c>
      <c r="AY43" s="171"/>
      <c r="AZ43" s="172"/>
      <c r="BA43" s="169">
        <v>1.7</v>
      </c>
      <c r="BB43" s="170"/>
      <c r="BC43" s="171">
        <v>8.0000000000000002E-3</v>
      </c>
      <c r="BD43" s="171"/>
      <c r="BE43" s="171"/>
      <c r="BF43" s="171">
        <v>1.6E-2</v>
      </c>
      <c r="BG43" s="171"/>
      <c r="BH43" s="172"/>
      <c r="BI43" s="169">
        <v>1.6</v>
      </c>
      <c r="BJ43" s="170"/>
      <c r="BK43" s="171">
        <v>8.0000000000000002E-3</v>
      </c>
      <c r="BL43" s="171"/>
      <c r="BM43" s="171"/>
      <c r="BN43" s="171">
        <v>1.6E-2</v>
      </c>
      <c r="BO43" s="171"/>
      <c r="BP43" s="172"/>
      <c r="BQ43" s="169">
        <v>1.6</v>
      </c>
      <c r="BR43" s="170"/>
      <c r="BS43" s="171">
        <v>7.0000000000000001E-3</v>
      </c>
      <c r="BT43" s="171"/>
      <c r="BU43" s="171"/>
      <c r="BV43" s="171">
        <v>1.6E-2</v>
      </c>
      <c r="BW43" s="171"/>
      <c r="BX43" s="172"/>
      <c r="BY43" s="169">
        <v>1.5</v>
      </c>
      <c r="BZ43" s="170"/>
      <c r="CA43" s="171">
        <v>4.0000000000000001E-3</v>
      </c>
      <c r="CB43" s="171"/>
      <c r="CC43" s="171"/>
      <c r="CD43" s="171">
        <v>1.4999999999999999E-2</v>
      </c>
      <c r="CE43" s="171"/>
      <c r="CF43" s="172"/>
      <c r="CG43" s="169">
        <v>1.3</v>
      </c>
      <c r="CH43" s="170"/>
      <c r="CI43" s="171">
        <v>3.0000000000000001E-3</v>
      </c>
      <c r="CJ43" s="171"/>
      <c r="CK43" s="171"/>
      <c r="CL43" s="171">
        <v>1.4E-2</v>
      </c>
      <c r="CM43" s="171"/>
      <c r="CN43" s="172"/>
      <c r="CO43" s="169">
        <v>1.2</v>
      </c>
      <c r="CP43" s="170"/>
      <c r="CQ43" s="171">
        <v>3.0000000000000001E-3</v>
      </c>
      <c r="CR43" s="171"/>
      <c r="CS43" s="171"/>
      <c r="CT43" s="171">
        <v>1.2E-2</v>
      </c>
      <c r="CU43" s="171"/>
      <c r="CV43" s="172"/>
      <c r="CW43" s="169">
        <v>1.4</v>
      </c>
      <c r="CX43" s="170"/>
      <c r="CY43" s="171">
        <v>3.0000000000000001E-3</v>
      </c>
      <c r="CZ43" s="171"/>
      <c r="DA43" s="171"/>
      <c r="DB43" s="171">
        <v>1.4999999999999999E-2</v>
      </c>
      <c r="DC43" s="171"/>
      <c r="DD43" s="172"/>
      <c r="DE43" s="169">
        <v>1.4</v>
      </c>
      <c r="DF43" s="170"/>
      <c r="DG43" s="171">
        <v>3.0000000000000001E-3</v>
      </c>
      <c r="DH43" s="171"/>
      <c r="DI43" s="171"/>
      <c r="DJ43" s="171">
        <v>1.4999999999999999E-2</v>
      </c>
      <c r="DK43" s="171"/>
      <c r="DL43" s="172"/>
      <c r="DM43" s="169">
        <v>1.4</v>
      </c>
      <c r="DN43" s="170"/>
      <c r="DO43" s="171">
        <v>3.0000000000000001E-3</v>
      </c>
      <c r="DP43" s="171"/>
      <c r="DQ43" s="171"/>
      <c r="DR43" s="171">
        <v>1.4999999999999999E-2</v>
      </c>
      <c r="DS43" s="171"/>
      <c r="DT43" s="172"/>
      <c r="DU43" s="169">
        <v>1.4</v>
      </c>
      <c r="DV43" s="170"/>
      <c r="DW43" s="171">
        <v>3.0000000000000001E-3</v>
      </c>
      <c r="DX43" s="171"/>
      <c r="DY43" s="171"/>
      <c r="DZ43" s="171">
        <v>1.4999999999999999E-2</v>
      </c>
      <c r="EA43" s="171"/>
      <c r="EB43" s="172"/>
      <c r="EC43" s="169">
        <v>1.4</v>
      </c>
      <c r="ED43" s="170"/>
      <c r="EE43" s="171">
        <v>3.0000000000000001E-3</v>
      </c>
      <c r="EF43" s="171"/>
      <c r="EG43" s="171"/>
      <c r="EH43" s="171">
        <v>1.4E-2</v>
      </c>
      <c r="EI43" s="171"/>
      <c r="EJ43" s="172"/>
      <c r="EK43" s="169">
        <v>1.4</v>
      </c>
      <c r="EL43" s="170"/>
      <c r="EM43" s="171">
        <v>3.0000000000000001E-3</v>
      </c>
      <c r="EN43" s="171"/>
      <c r="EO43" s="171"/>
      <c r="EP43" s="171">
        <v>1.4999999999999999E-2</v>
      </c>
      <c r="EQ43" s="171"/>
      <c r="ER43" s="172"/>
      <c r="ES43" s="169">
        <v>1.4</v>
      </c>
      <c r="ET43" s="170"/>
      <c r="EU43" s="171">
        <v>3.0000000000000001E-3</v>
      </c>
      <c r="EV43" s="171"/>
      <c r="EW43" s="171"/>
      <c r="EX43" s="171">
        <v>1.4999999999999999E-2</v>
      </c>
      <c r="EY43" s="171"/>
      <c r="EZ43" s="172"/>
      <c r="FA43" s="169">
        <v>1.4</v>
      </c>
      <c r="FB43" s="170"/>
      <c r="FC43" s="171">
        <v>3.0000000000000001E-3</v>
      </c>
      <c r="FD43" s="171"/>
      <c r="FE43" s="171"/>
      <c r="FF43" s="171">
        <v>1.4999999999999999E-2</v>
      </c>
      <c r="FG43" s="171"/>
      <c r="FH43" s="172"/>
      <c r="FI43" s="169">
        <v>1.6</v>
      </c>
      <c r="FJ43" s="170"/>
      <c r="FK43" s="171">
        <v>4.0000000000000001E-3</v>
      </c>
      <c r="FL43" s="171"/>
      <c r="FM43" s="171"/>
      <c r="FN43" s="171">
        <v>1.7000000000000001E-2</v>
      </c>
      <c r="FO43" s="171"/>
      <c r="FP43" s="172"/>
      <c r="FQ43" s="169">
        <v>1.7</v>
      </c>
      <c r="FR43" s="170"/>
      <c r="FS43" s="171">
        <v>4.0000000000000001E-3</v>
      </c>
      <c r="FT43" s="171"/>
      <c r="FU43" s="171"/>
      <c r="FV43" s="171">
        <v>1.7999999999999999E-2</v>
      </c>
      <c r="FW43" s="171"/>
      <c r="FX43" s="172"/>
      <c r="FY43" s="169">
        <v>1.6</v>
      </c>
      <c r="FZ43" s="170"/>
      <c r="GA43" s="171">
        <v>4.0000000000000001E-3</v>
      </c>
      <c r="GB43" s="171"/>
      <c r="GC43" s="171"/>
      <c r="GD43" s="171">
        <v>1.7000000000000001E-2</v>
      </c>
      <c r="GE43" s="171"/>
      <c r="GF43" s="172"/>
      <c r="GG43" s="169">
        <v>1.6</v>
      </c>
      <c r="GH43" s="170"/>
      <c r="GI43" s="171">
        <v>4.0000000000000001E-3</v>
      </c>
      <c r="GJ43" s="171"/>
      <c r="GK43" s="171"/>
      <c r="GL43" s="171">
        <v>1.7000000000000001E-2</v>
      </c>
      <c r="GM43" s="171"/>
      <c r="GN43" s="172"/>
      <c r="GO43" s="169">
        <v>1.6</v>
      </c>
      <c r="GP43" s="170"/>
      <c r="GQ43" s="171">
        <v>4.0000000000000001E-3</v>
      </c>
      <c r="GR43" s="171"/>
      <c r="GS43" s="171"/>
      <c r="GT43" s="171">
        <v>1.7000000000000001E-2</v>
      </c>
      <c r="GU43" s="171"/>
      <c r="GV43" s="172"/>
    </row>
    <row r="44" spans="1:204" ht="13.5" thickBot="1" x14ac:dyDescent="0.25">
      <c r="A44" s="173" t="s">
        <v>70</v>
      </c>
      <c r="B44" s="174"/>
      <c r="C44" s="174"/>
      <c r="D44" s="174"/>
      <c r="E44" s="175"/>
      <c r="F44" s="175"/>
      <c r="G44" s="175"/>
      <c r="H44" s="175"/>
      <c r="I44" s="175"/>
      <c r="J44" s="175"/>
      <c r="K44" s="175"/>
      <c r="L44" s="176"/>
      <c r="M44" s="95"/>
      <c r="N44" s="177"/>
      <c r="O44" s="93">
        <f>SUM(O32:Q43)</f>
        <v>0.66</v>
      </c>
      <c r="P44" s="93"/>
      <c r="Q44" s="93"/>
      <c r="R44" s="93">
        <f>SUM(R32:T43)</f>
        <v>0.40700000000000003</v>
      </c>
      <c r="S44" s="93"/>
      <c r="T44" s="178"/>
      <c r="U44" s="95"/>
      <c r="V44" s="177"/>
      <c r="W44" s="93">
        <f>SUM(W32:Y43)</f>
        <v>0.61299999999999999</v>
      </c>
      <c r="X44" s="93"/>
      <c r="Y44" s="93"/>
      <c r="Z44" s="93">
        <f>SUM(Z32:AB43)</f>
        <v>0.39900000000000002</v>
      </c>
      <c r="AA44" s="93"/>
      <c r="AB44" s="178"/>
      <c r="AC44" s="95"/>
      <c r="AD44" s="177"/>
      <c r="AE44" s="93">
        <f>SUM(AE32:AG43)</f>
        <v>0.59</v>
      </c>
      <c r="AF44" s="93"/>
      <c r="AG44" s="93"/>
      <c r="AH44" s="93">
        <f>SUM(AH32:AJ43)</f>
        <v>0.39700000000000002</v>
      </c>
      <c r="AI44" s="93"/>
      <c r="AJ44" s="178"/>
      <c r="AK44" s="95"/>
      <c r="AL44" s="177"/>
      <c r="AM44" s="93">
        <f>SUM(AM32:AO43)</f>
        <v>0.57599999999999996</v>
      </c>
      <c r="AN44" s="93"/>
      <c r="AO44" s="93"/>
      <c r="AP44" s="93">
        <f>SUM(AP32:AR43)</f>
        <v>0.39700000000000002</v>
      </c>
      <c r="AQ44" s="93"/>
      <c r="AR44" s="178"/>
      <c r="AS44" s="95"/>
      <c r="AT44" s="177"/>
      <c r="AU44" s="93">
        <f>SUM(AU32:AW43)</f>
        <v>0.55200000000000005</v>
      </c>
      <c r="AV44" s="93"/>
      <c r="AW44" s="93"/>
      <c r="AX44" s="93">
        <f>SUM(AX32:AZ43)</f>
        <v>0.4</v>
      </c>
      <c r="AY44" s="93"/>
      <c r="AZ44" s="178"/>
      <c r="BA44" s="95"/>
      <c r="BB44" s="177"/>
      <c r="BC44" s="93">
        <f>SUM(BC32:BE43)</f>
        <v>0.623</v>
      </c>
      <c r="BD44" s="93"/>
      <c r="BE44" s="93"/>
      <c r="BF44" s="93">
        <f>SUM(BF32:BH43)</f>
        <v>0.42900000000000005</v>
      </c>
      <c r="BG44" s="93"/>
      <c r="BH44" s="178"/>
      <c r="BI44" s="95"/>
      <c r="BJ44" s="177"/>
      <c r="BK44" s="93">
        <f>SUM(BK32:BM43)</f>
        <v>0.754</v>
      </c>
      <c r="BL44" s="93"/>
      <c r="BM44" s="93"/>
      <c r="BN44" s="93">
        <f>SUM(BN32:BP43)</f>
        <v>0.44800000000000006</v>
      </c>
      <c r="BO44" s="93"/>
      <c r="BP44" s="178"/>
      <c r="BQ44" s="95"/>
      <c r="BR44" s="177"/>
      <c r="BS44" s="93">
        <f>SUM(BS32:BU43)</f>
        <v>0.79100000000000004</v>
      </c>
      <c r="BT44" s="93"/>
      <c r="BU44" s="93"/>
      <c r="BV44" s="93">
        <f>SUM(BV32:BX43)</f>
        <v>0.45900000000000007</v>
      </c>
      <c r="BW44" s="93"/>
      <c r="BX44" s="178"/>
      <c r="BY44" s="95"/>
      <c r="BZ44" s="177"/>
      <c r="CA44" s="93">
        <f>SUM(CA32:CC43)</f>
        <v>1.0429999999999999</v>
      </c>
      <c r="CB44" s="93"/>
      <c r="CC44" s="93"/>
      <c r="CD44" s="93">
        <f>SUM(CD32:CF43)</f>
        <v>0.72899999999999998</v>
      </c>
      <c r="CE44" s="93"/>
      <c r="CF44" s="178"/>
      <c r="CG44" s="95"/>
      <c r="CH44" s="177"/>
      <c r="CI44" s="93">
        <f>SUM(CI32:CK43)</f>
        <v>1.3089999999999999</v>
      </c>
      <c r="CJ44" s="93"/>
      <c r="CK44" s="93"/>
      <c r="CL44" s="93">
        <f>SUM(CL32:CN43)</f>
        <v>1.1269999999999998</v>
      </c>
      <c r="CM44" s="93"/>
      <c r="CN44" s="178"/>
      <c r="CO44" s="95"/>
      <c r="CP44" s="177"/>
      <c r="CQ44" s="93">
        <f>SUM(CQ32:CS43)</f>
        <v>1.8359999999999996</v>
      </c>
      <c r="CR44" s="93"/>
      <c r="CS44" s="93"/>
      <c r="CT44" s="93">
        <f>SUM(CT32:CV43)</f>
        <v>1.7530000000000001</v>
      </c>
      <c r="CU44" s="93"/>
      <c r="CV44" s="178"/>
      <c r="CW44" s="95"/>
      <c r="CX44" s="177"/>
      <c r="CY44" s="93">
        <f>SUM(CY32:DA43)</f>
        <v>2.1219999999999999</v>
      </c>
      <c r="CZ44" s="93"/>
      <c r="DA44" s="93"/>
      <c r="DB44" s="93">
        <f>SUM(DB32:DD43)</f>
        <v>1.9799999999999998</v>
      </c>
      <c r="DC44" s="93"/>
      <c r="DD44" s="178"/>
      <c r="DE44" s="95"/>
      <c r="DF44" s="177"/>
      <c r="DG44" s="93">
        <f>SUM(DG32:DI43)</f>
        <v>2.0260000000000002</v>
      </c>
      <c r="DH44" s="93"/>
      <c r="DI44" s="93"/>
      <c r="DJ44" s="93">
        <f>SUM(DJ32:DL43)</f>
        <v>1.984</v>
      </c>
      <c r="DK44" s="93"/>
      <c r="DL44" s="178"/>
      <c r="DM44" s="95"/>
      <c r="DN44" s="177"/>
      <c r="DO44" s="93">
        <f>SUM(DO32:DQ43)</f>
        <v>1.9839999999999998</v>
      </c>
      <c r="DP44" s="93"/>
      <c r="DQ44" s="93"/>
      <c r="DR44" s="93">
        <f>SUM(DR32:DT43)</f>
        <v>1.9839999999999998</v>
      </c>
      <c r="DS44" s="93"/>
      <c r="DT44" s="178"/>
      <c r="DU44" s="95"/>
      <c r="DV44" s="177"/>
      <c r="DW44" s="93">
        <f>SUM(DW32:DY43)</f>
        <v>1.9239999999999999</v>
      </c>
      <c r="DX44" s="93"/>
      <c r="DY44" s="93"/>
      <c r="DZ44" s="93">
        <f>SUM(DZ32:EB43)</f>
        <v>1.954</v>
      </c>
      <c r="EA44" s="93"/>
      <c r="EB44" s="178"/>
      <c r="EC44" s="95"/>
      <c r="ED44" s="177"/>
      <c r="EE44" s="93">
        <f>SUM(EE32:EG43)</f>
        <v>2.113</v>
      </c>
      <c r="EF44" s="93"/>
      <c r="EG44" s="93"/>
      <c r="EH44" s="93">
        <f>SUM(EH32:EJ43)</f>
        <v>1.9510000000000001</v>
      </c>
      <c r="EI44" s="93"/>
      <c r="EJ44" s="178"/>
      <c r="EK44" s="95"/>
      <c r="EL44" s="177"/>
      <c r="EM44" s="93">
        <f>SUM(EM32:EO43)</f>
        <v>2.0540000000000003</v>
      </c>
      <c r="EN44" s="93"/>
      <c r="EO44" s="93"/>
      <c r="EP44" s="93">
        <f>SUM(EP32:ER43)</f>
        <v>1.927</v>
      </c>
      <c r="EQ44" s="93"/>
      <c r="ER44" s="178"/>
      <c r="ES44" s="95"/>
      <c r="ET44" s="177"/>
      <c r="EU44" s="93">
        <f>SUM(EU32:EW43)</f>
        <v>1.9799999999999998</v>
      </c>
      <c r="EV44" s="93"/>
      <c r="EW44" s="93"/>
      <c r="EX44" s="93">
        <f>SUM(EX32:EZ43)</f>
        <v>1.9159999999999999</v>
      </c>
      <c r="EY44" s="93"/>
      <c r="EZ44" s="178"/>
      <c r="FA44" s="95"/>
      <c r="FB44" s="177"/>
      <c r="FC44" s="93">
        <f>SUM(FC32:FE43)</f>
        <v>2.1309999999999998</v>
      </c>
      <c r="FD44" s="93"/>
      <c r="FE44" s="93"/>
      <c r="FF44" s="93">
        <f>SUM(FF32:FH43)</f>
        <v>1.9669999999999999</v>
      </c>
      <c r="FG44" s="93"/>
      <c r="FH44" s="178"/>
      <c r="FI44" s="95"/>
      <c r="FJ44" s="177"/>
      <c r="FK44" s="93">
        <f>SUM(FK32:FM43)</f>
        <v>1.6429999999999998</v>
      </c>
      <c r="FL44" s="93"/>
      <c r="FM44" s="93"/>
      <c r="FN44" s="93">
        <f>SUM(FN32:FP43)</f>
        <v>1.5640000000000001</v>
      </c>
      <c r="FO44" s="93"/>
      <c r="FP44" s="178"/>
      <c r="FQ44" s="95"/>
      <c r="FR44" s="177"/>
      <c r="FS44" s="93">
        <f>SUM(FS32:FU43)</f>
        <v>0.93100000000000005</v>
      </c>
      <c r="FT44" s="93"/>
      <c r="FU44" s="93"/>
      <c r="FV44" s="93">
        <f>SUM(FV32:FX43)</f>
        <v>0.504</v>
      </c>
      <c r="FW44" s="93"/>
      <c r="FX44" s="178"/>
      <c r="FY44" s="95"/>
      <c r="FZ44" s="177"/>
      <c r="GA44" s="93">
        <f>SUM(GA32:GC43)</f>
        <v>0.8849999999999999</v>
      </c>
      <c r="GB44" s="93"/>
      <c r="GC44" s="93"/>
      <c r="GD44" s="93">
        <f>SUM(GD32:GF43)</f>
        <v>0.46200000000000008</v>
      </c>
      <c r="GE44" s="93"/>
      <c r="GF44" s="178"/>
      <c r="GG44" s="95"/>
      <c r="GH44" s="177"/>
      <c r="GI44" s="93">
        <f>SUM(GI32:GK43)</f>
        <v>0.87</v>
      </c>
      <c r="GJ44" s="93"/>
      <c r="GK44" s="93"/>
      <c r="GL44" s="93">
        <f>SUM(GL32:GN43)</f>
        <v>0.44900000000000007</v>
      </c>
      <c r="GM44" s="93"/>
      <c r="GN44" s="178"/>
      <c r="GO44" s="95"/>
      <c r="GP44" s="177"/>
      <c r="GQ44" s="93">
        <f>SUM(GQ32:GS43)</f>
        <v>0.78300000000000003</v>
      </c>
      <c r="GR44" s="93"/>
      <c r="GS44" s="93"/>
      <c r="GT44" s="93">
        <f>SUM(GT32:GV43)</f>
        <v>0.44200000000000006</v>
      </c>
      <c r="GU44" s="93"/>
      <c r="GV44" s="178"/>
    </row>
    <row r="45" spans="1:204" x14ac:dyDescent="0.2">
      <c r="A45" s="161" t="s">
        <v>69</v>
      </c>
      <c r="B45" s="162"/>
      <c r="C45" s="162"/>
      <c r="D45" s="162"/>
      <c r="E45" s="16"/>
      <c r="F45" s="16"/>
      <c r="G45" s="16"/>
      <c r="H45" s="16"/>
      <c r="I45" s="16"/>
      <c r="J45" s="16"/>
      <c r="K45" s="16"/>
      <c r="L45" s="16"/>
      <c r="M45" s="17"/>
      <c r="N45" s="17"/>
      <c r="O45" s="18"/>
      <c r="P45" s="18"/>
      <c r="Q45" s="18"/>
      <c r="R45" s="18"/>
      <c r="S45" s="18"/>
      <c r="T45" s="18"/>
      <c r="U45" s="17"/>
      <c r="V45" s="17"/>
      <c r="W45" s="18"/>
      <c r="X45" s="18"/>
      <c r="Y45" s="18"/>
      <c r="Z45" s="18"/>
      <c r="AA45" s="18"/>
      <c r="AB45" s="18"/>
      <c r="AC45" s="17"/>
      <c r="AD45" s="17"/>
      <c r="AE45" s="18"/>
      <c r="AF45" s="18"/>
      <c r="AG45" s="18"/>
      <c r="AH45" s="18"/>
      <c r="AI45" s="18"/>
      <c r="AJ45" s="18"/>
      <c r="AK45" s="17"/>
      <c r="AL45" s="17"/>
      <c r="AM45" s="18"/>
      <c r="AN45" s="18"/>
      <c r="AO45" s="18"/>
      <c r="AP45" s="18"/>
      <c r="AQ45" s="18"/>
      <c r="AR45" s="18"/>
      <c r="AS45" s="17"/>
      <c r="AT45" s="17"/>
      <c r="AU45" s="18"/>
      <c r="AV45" s="18"/>
      <c r="AW45" s="18"/>
      <c r="AX45" s="18"/>
      <c r="AY45" s="18"/>
      <c r="AZ45" s="18"/>
      <c r="BA45" s="17"/>
      <c r="BB45" s="17"/>
      <c r="BC45" s="18"/>
      <c r="BD45" s="18"/>
      <c r="BE45" s="18"/>
      <c r="BF45" s="18"/>
      <c r="BG45" s="18"/>
      <c r="BH45" s="18"/>
      <c r="BI45" s="17"/>
      <c r="BJ45" s="17"/>
      <c r="BK45" s="18"/>
      <c r="BL45" s="18"/>
      <c r="BM45" s="18"/>
      <c r="BN45" s="18"/>
      <c r="BO45" s="18"/>
      <c r="BP45" s="18"/>
      <c r="BQ45" s="17"/>
      <c r="BR45" s="17"/>
      <c r="BS45" s="18"/>
      <c r="BT45" s="18"/>
      <c r="BU45" s="18"/>
      <c r="BV45" s="18"/>
      <c r="BW45" s="18"/>
      <c r="BX45" s="18"/>
      <c r="BY45" s="17"/>
      <c r="BZ45" s="17"/>
      <c r="CA45" s="18"/>
      <c r="CB45" s="18"/>
      <c r="CC45" s="18"/>
      <c r="CD45" s="18"/>
      <c r="CE45" s="18"/>
      <c r="CF45" s="18"/>
      <c r="CG45" s="17"/>
      <c r="CH45" s="17"/>
      <c r="CI45" s="18"/>
      <c r="CJ45" s="18"/>
      <c r="CK45" s="18"/>
      <c r="CL45" s="18"/>
      <c r="CM45" s="18"/>
      <c r="CN45" s="18"/>
      <c r="CO45" s="17"/>
      <c r="CP45" s="17"/>
      <c r="CQ45" s="18"/>
      <c r="CR45" s="18"/>
      <c r="CS45" s="18"/>
      <c r="CT45" s="18"/>
      <c r="CU45" s="18"/>
      <c r="CV45" s="18"/>
      <c r="CW45" s="17"/>
      <c r="CX45" s="17"/>
      <c r="CY45" s="18"/>
      <c r="CZ45" s="18"/>
      <c r="DA45" s="18"/>
      <c r="DB45" s="18"/>
      <c r="DC45" s="18"/>
      <c r="DD45" s="18"/>
      <c r="DE45" s="17"/>
      <c r="DF45" s="17"/>
      <c r="DG45" s="18"/>
      <c r="DH45" s="18"/>
      <c r="DI45" s="18"/>
      <c r="DJ45" s="18"/>
      <c r="DK45" s="18"/>
      <c r="DL45" s="18"/>
      <c r="DM45" s="17"/>
      <c r="DN45" s="17"/>
      <c r="DO45" s="18"/>
      <c r="DP45" s="18"/>
      <c r="DQ45" s="18"/>
      <c r="DR45" s="18"/>
      <c r="DS45" s="18"/>
      <c r="DT45" s="18"/>
      <c r="DU45" s="17"/>
      <c r="DV45" s="17"/>
      <c r="DW45" s="18"/>
      <c r="DX45" s="18"/>
      <c r="DY45" s="18"/>
      <c r="DZ45" s="18"/>
      <c r="EA45" s="18"/>
      <c r="EB45" s="18"/>
      <c r="EC45" s="17"/>
      <c r="ED45" s="17"/>
      <c r="EE45" s="18"/>
      <c r="EF45" s="18"/>
      <c r="EG45" s="18"/>
      <c r="EH45" s="18"/>
      <c r="EI45" s="18"/>
      <c r="EJ45" s="18"/>
      <c r="EK45" s="17"/>
      <c r="EL45" s="17"/>
      <c r="EM45" s="18"/>
      <c r="EN45" s="18"/>
      <c r="EO45" s="18"/>
      <c r="EP45" s="18"/>
      <c r="EQ45" s="18"/>
      <c r="ER45" s="18"/>
      <c r="ES45" s="17"/>
      <c r="ET45" s="17"/>
      <c r="EU45" s="18"/>
      <c r="EV45" s="18"/>
      <c r="EW45" s="18"/>
      <c r="EX45" s="18"/>
      <c r="EY45" s="18"/>
      <c r="EZ45" s="18"/>
      <c r="FA45" s="17"/>
      <c r="FB45" s="17"/>
      <c r="FC45" s="18"/>
      <c r="FD45" s="18"/>
      <c r="FE45" s="18"/>
      <c r="FF45" s="18"/>
      <c r="FG45" s="18"/>
      <c r="FH45" s="18"/>
      <c r="FI45" s="17"/>
      <c r="FJ45" s="17"/>
      <c r="FK45" s="18"/>
      <c r="FL45" s="18"/>
      <c r="FM45" s="18"/>
      <c r="FN45" s="18"/>
      <c r="FO45" s="18"/>
      <c r="FP45" s="18"/>
      <c r="FQ45" s="17"/>
      <c r="FR45" s="17"/>
      <c r="FS45" s="18"/>
      <c r="FT45" s="18"/>
      <c r="FU45" s="18"/>
      <c r="FV45" s="18"/>
      <c r="FW45" s="18"/>
      <c r="FX45" s="18"/>
      <c r="FY45" s="17"/>
      <c r="FZ45" s="17"/>
      <c r="GA45" s="18"/>
      <c r="GB45" s="18"/>
      <c r="GC45" s="18"/>
      <c r="GD45" s="18"/>
      <c r="GE45" s="18"/>
      <c r="GF45" s="18"/>
      <c r="GG45" s="17"/>
      <c r="GH45" s="17"/>
      <c r="GI45" s="18"/>
      <c r="GJ45" s="18"/>
      <c r="GK45" s="18"/>
      <c r="GL45" s="18"/>
      <c r="GM45" s="18"/>
      <c r="GN45" s="18"/>
      <c r="GO45" s="17"/>
      <c r="GP45" s="17"/>
      <c r="GQ45" s="18"/>
      <c r="GR45" s="18"/>
      <c r="GS45" s="18"/>
      <c r="GT45" s="18"/>
      <c r="GU45" s="18"/>
      <c r="GV45" s="19"/>
    </row>
    <row r="46" spans="1:204" x14ac:dyDescent="0.2">
      <c r="A46" s="163" t="s">
        <v>68</v>
      </c>
      <c r="B46" s="164"/>
      <c r="C46" s="164"/>
      <c r="D46" s="164"/>
      <c r="E46" s="3"/>
      <c r="F46" s="3"/>
      <c r="G46" s="3"/>
      <c r="H46" s="3"/>
      <c r="I46" s="3"/>
      <c r="J46" s="3"/>
      <c r="K46" s="3"/>
      <c r="L46" s="2"/>
      <c r="M46" s="165"/>
      <c r="N46" s="166"/>
      <c r="O46" s="167"/>
      <c r="P46" s="167"/>
      <c r="Q46" s="167"/>
      <c r="R46" s="167"/>
      <c r="S46" s="167"/>
      <c r="T46" s="168"/>
      <c r="U46" s="165"/>
      <c r="V46" s="166"/>
      <c r="W46" s="167"/>
      <c r="X46" s="167"/>
      <c r="Y46" s="167"/>
      <c r="Z46" s="167"/>
      <c r="AA46" s="167"/>
      <c r="AB46" s="168"/>
      <c r="AC46" s="165"/>
      <c r="AD46" s="166"/>
      <c r="AE46" s="167"/>
      <c r="AF46" s="167"/>
      <c r="AG46" s="167"/>
      <c r="AH46" s="167"/>
      <c r="AI46" s="167"/>
      <c r="AJ46" s="168"/>
      <c r="AK46" s="165"/>
      <c r="AL46" s="166"/>
      <c r="AM46" s="167"/>
      <c r="AN46" s="167"/>
      <c r="AO46" s="167"/>
      <c r="AP46" s="167"/>
      <c r="AQ46" s="167"/>
      <c r="AR46" s="168"/>
      <c r="AS46" s="165"/>
      <c r="AT46" s="166"/>
      <c r="AU46" s="167"/>
      <c r="AV46" s="167"/>
      <c r="AW46" s="167"/>
      <c r="AX46" s="167"/>
      <c r="AY46" s="167"/>
      <c r="AZ46" s="168"/>
      <c r="BA46" s="165"/>
      <c r="BB46" s="166"/>
      <c r="BC46" s="167"/>
      <c r="BD46" s="167"/>
      <c r="BE46" s="167"/>
      <c r="BF46" s="167"/>
      <c r="BG46" s="167"/>
      <c r="BH46" s="168"/>
      <c r="BI46" s="165"/>
      <c r="BJ46" s="166"/>
      <c r="BK46" s="167"/>
      <c r="BL46" s="167"/>
      <c r="BM46" s="167"/>
      <c r="BN46" s="167"/>
      <c r="BO46" s="167"/>
      <c r="BP46" s="168"/>
      <c r="BQ46" s="165"/>
      <c r="BR46" s="166"/>
      <c r="BS46" s="167"/>
      <c r="BT46" s="167"/>
      <c r="BU46" s="167"/>
      <c r="BV46" s="167"/>
      <c r="BW46" s="167"/>
      <c r="BX46" s="168"/>
      <c r="BY46" s="165"/>
      <c r="BZ46" s="166"/>
      <c r="CA46" s="167"/>
      <c r="CB46" s="167"/>
      <c r="CC46" s="167"/>
      <c r="CD46" s="167"/>
      <c r="CE46" s="167"/>
      <c r="CF46" s="168"/>
      <c r="CG46" s="165"/>
      <c r="CH46" s="166"/>
      <c r="CI46" s="167"/>
      <c r="CJ46" s="167"/>
      <c r="CK46" s="167"/>
      <c r="CL46" s="167"/>
      <c r="CM46" s="167"/>
      <c r="CN46" s="168"/>
      <c r="CO46" s="165"/>
      <c r="CP46" s="166"/>
      <c r="CQ46" s="167"/>
      <c r="CR46" s="167"/>
      <c r="CS46" s="167"/>
      <c r="CT46" s="167"/>
      <c r="CU46" s="167"/>
      <c r="CV46" s="168"/>
      <c r="CW46" s="165"/>
      <c r="CX46" s="166"/>
      <c r="CY46" s="167"/>
      <c r="CZ46" s="167"/>
      <c r="DA46" s="167"/>
      <c r="DB46" s="167"/>
      <c r="DC46" s="167"/>
      <c r="DD46" s="168"/>
      <c r="DE46" s="165"/>
      <c r="DF46" s="166"/>
      <c r="DG46" s="167"/>
      <c r="DH46" s="167"/>
      <c r="DI46" s="167"/>
      <c r="DJ46" s="167"/>
      <c r="DK46" s="167"/>
      <c r="DL46" s="168"/>
      <c r="DM46" s="165"/>
      <c r="DN46" s="166"/>
      <c r="DO46" s="167"/>
      <c r="DP46" s="167"/>
      <c r="DQ46" s="167"/>
      <c r="DR46" s="167"/>
      <c r="DS46" s="167"/>
      <c r="DT46" s="168"/>
      <c r="DU46" s="165"/>
      <c r="DV46" s="166"/>
      <c r="DW46" s="167"/>
      <c r="DX46" s="167"/>
      <c r="DY46" s="167"/>
      <c r="DZ46" s="167"/>
      <c r="EA46" s="167"/>
      <c r="EB46" s="168"/>
      <c r="EC46" s="165"/>
      <c r="ED46" s="166"/>
      <c r="EE46" s="167"/>
      <c r="EF46" s="167"/>
      <c r="EG46" s="167"/>
      <c r="EH46" s="167"/>
      <c r="EI46" s="167"/>
      <c r="EJ46" s="168"/>
      <c r="EK46" s="165"/>
      <c r="EL46" s="166"/>
      <c r="EM46" s="167"/>
      <c r="EN46" s="167"/>
      <c r="EO46" s="167"/>
      <c r="EP46" s="167"/>
      <c r="EQ46" s="167"/>
      <c r="ER46" s="168"/>
      <c r="ES46" s="165"/>
      <c r="ET46" s="166"/>
      <c r="EU46" s="167"/>
      <c r="EV46" s="167"/>
      <c r="EW46" s="167"/>
      <c r="EX46" s="167"/>
      <c r="EY46" s="167"/>
      <c r="EZ46" s="168"/>
      <c r="FA46" s="165"/>
      <c r="FB46" s="166"/>
      <c r="FC46" s="167"/>
      <c r="FD46" s="167"/>
      <c r="FE46" s="167"/>
      <c r="FF46" s="167"/>
      <c r="FG46" s="167"/>
      <c r="FH46" s="168"/>
      <c r="FI46" s="165"/>
      <c r="FJ46" s="166"/>
      <c r="FK46" s="167"/>
      <c r="FL46" s="167"/>
      <c r="FM46" s="167"/>
      <c r="FN46" s="167"/>
      <c r="FO46" s="167"/>
      <c r="FP46" s="168"/>
      <c r="FQ46" s="165"/>
      <c r="FR46" s="166"/>
      <c r="FS46" s="167"/>
      <c r="FT46" s="167"/>
      <c r="FU46" s="167"/>
      <c r="FV46" s="167"/>
      <c r="FW46" s="167"/>
      <c r="FX46" s="168"/>
      <c r="FY46" s="165"/>
      <c r="FZ46" s="166"/>
      <c r="GA46" s="167"/>
      <c r="GB46" s="167"/>
      <c r="GC46" s="167"/>
      <c r="GD46" s="167"/>
      <c r="GE46" s="167"/>
      <c r="GF46" s="168"/>
      <c r="GG46" s="165"/>
      <c r="GH46" s="166"/>
      <c r="GI46" s="167"/>
      <c r="GJ46" s="167"/>
      <c r="GK46" s="167"/>
      <c r="GL46" s="167"/>
      <c r="GM46" s="167"/>
      <c r="GN46" s="168"/>
      <c r="GO46" s="165"/>
      <c r="GP46" s="166"/>
      <c r="GQ46" s="167"/>
      <c r="GR46" s="167"/>
      <c r="GS46" s="167"/>
      <c r="GT46" s="167"/>
      <c r="GU46" s="167"/>
      <c r="GV46" s="168"/>
    </row>
    <row r="47" spans="1:204" x14ac:dyDescent="0.2">
      <c r="A47" s="163" t="s">
        <v>67</v>
      </c>
      <c r="B47" s="164"/>
      <c r="C47" s="164"/>
      <c r="D47" s="164"/>
      <c r="E47" s="3"/>
      <c r="F47" s="3"/>
      <c r="G47" s="3"/>
      <c r="H47" s="3"/>
      <c r="I47" s="3"/>
      <c r="J47" s="3"/>
      <c r="K47" s="3"/>
      <c r="L47" s="2"/>
      <c r="M47" s="165"/>
      <c r="N47" s="166"/>
      <c r="O47" s="167"/>
      <c r="P47" s="167"/>
      <c r="Q47" s="167"/>
      <c r="R47" s="167"/>
      <c r="S47" s="167"/>
      <c r="T47" s="168"/>
      <c r="U47" s="165"/>
      <c r="V47" s="166"/>
      <c r="W47" s="167"/>
      <c r="X47" s="167"/>
      <c r="Y47" s="167"/>
      <c r="Z47" s="167"/>
      <c r="AA47" s="167"/>
      <c r="AB47" s="168"/>
      <c r="AC47" s="165"/>
      <c r="AD47" s="166"/>
      <c r="AE47" s="167"/>
      <c r="AF47" s="167"/>
      <c r="AG47" s="167"/>
      <c r="AH47" s="167"/>
      <c r="AI47" s="167"/>
      <c r="AJ47" s="168"/>
      <c r="AK47" s="165"/>
      <c r="AL47" s="166"/>
      <c r="AM47" s="167"/>
      <c r="AN47" s="167"/>
      <c r="AO47" s="167"/>
      <c r="AP47" s="167"/>
      <c r="AQ47" s="167"/>
      <c r="AR47" s="168"/>
      <c r="AS47" s="165"/>
      <c r="AT47" s="166"/>
      <c r="AU47" s="167"/>
      <c r="AV47" s="167"/>
      <c r="AW47" s="167"/>
      <c r="AX47" s="167"/>
      <c r="AY47" s="167"/>
      <c r="AZ47" s="168"/>
      <c r="BA47" s="165"/>
      <c r="BB47" s="166"/>
      <c r="BC47" s="167"/>
      <c r="BD47" s="167"/>
      <c r="BE47" s="167"/>
      <c r="BF47" s="167"/>
      <c r="BG47" s="167"/>
      <c r="BH47" s="168"/>
      <c r="BI47" s="165"/>
      <c r="BJ47" s="166"/>
      <c r="BK47" s="167"/>
      <c r="BL47" s="167"/>
      <c r="BM47" s="167"/>
      <c r="BN47" s="167"/>
      <c r="BO47" s="167"/>
      <c r="BP47" s="168"/>
      <c r="BQ47" s="165"/>
      <c r="BR47" s="166"/>
      <c r="BS47" s="167"/>
      <c r="BT47" s="167"/>
      <c r="BU47" s="167"/>
      <c r="BV47" s="167"/>
      <c r="BW47" s="167"/>
      <c r="BX47" s="168"/>
      <c r="BY47" s="165"/>
      <c r="BZ47" s="166"/>
      <c r="CA47" s="167"/>
      <c r="CB47" s="167"/>
      <c r="CC47" s="167"/>
      <c r="CD47" s="167"/>
      <c r="CE47" s="167"/>
      <c r="CF47" s="168"/>
      <c r="CG47" s="165"/>
      <c r="CH47" s="166"/>
      <c r="CI47" s="167"/>
      <c r="CJ47" s="167"/>
      <c r="CK47" s="167"/>
      <c r="CL47" s="167"/>
      <c r="CM47" s="167"/>
      <c r="CN47" s="168"/>
      <c r="CO47" s="165"/>
      <c r="CP47" s="166"/>
      <c r="CQ47" s="167"/>
      <c r="CR47" s="167"/>
      <c r="CS47" s="167"/>
      <c r="CT47" s="167"/>
      <c r="CU47" s="167"/>
      <c r="CV47" s="168"/>
      <c r="CW47" s="165"/>
      <c r="CX47" s="166"/>
      <c r="CY47" s="167"/>
      <c r="CZ47" s="167"/>
      <c r="DA47" s="167"/>
      <c r="DB47" s="167"/>
      <c r="DC47" s="167"/>
      <c r="DD47" s="168"/>
      <c r="DE47" s="165"/>
      <c r="DF47" s="166"/>
      <c r="DG47" s="167"/>
      <c r="DH47" s="167"/>
      <c r="DI47" s="167"/>
      <c r="DJ47" s="167"/>
      <c r="DK47" s="167"/>
      <c r="DL47" s="168"/>
      <c r="DM47" s="165"/>
      <c r="DN47" s="166"/>
      <c r="DO47" s="167"/>
      <c r="DP47" s="167"/>
      <c r="DQ47" s="167"/>
      <c r="DR47" s="167"/>
      <c r="DS47" s="167"/>
      <c r="DT47" s="168"/>
      <c r="DU47" s="165"/>
      <c r="DV47" s="166"/>
      <c r="DW47" s="167"/>
      <c r="DX47" s="167"/>
      <c r="DY47" s="167"/>
      <c r="DZ47" s="167"/>
      <c r="EA47" s="167"/>
      <c r="EB47" s="168"/>
      <c r="EC47" s="165"/>
      <c r="ED47" s="166"/>
      <c r="EE47" s="167"/>
      <c r="EF47" s="167"/>
      <c r="EG47" s="167"/>
      <c r="EH47" s="167"/>
      <c r="EI47" s="167"/>
      <c r="EJ47" s="168"/>
      <c r="EK47" s="165"/>
      <c r="EL47" s="166"/>
      <c r="EM47" s="167"/>
      <c r="EN47" s="167"/>
      <c r="EO47" s="167"/>
      <c r="EP47" s="167"/>
      <c r="EQ47" s="167"/>
      <c r="ER47" s="168"/>
      <c r="ES47" s="165"/>
      <c r="ET47" s="166"/>
      <c r="EU47" s="167"/>
      <c r="EV47" s="167"/>
      <c r="EW47" s="167"/>
      <c r="EX47" s="167"/>
      <c r="EY47" s="167"/>
      <c r="EZ47" s="168"/>
      <c r="FA47" s="165"/>
      <c r="FB47" s="166"/>
      <c r="FC47" s="167"/>
      <c r="FD47" s="167"/>
      <c r="FE47" s="167"/>
      <c r="FF47" s="167"/>
      <c r="FG47" s="167"/>
      <c r="FH47" s="168"/>
      <c r="FI47" s="165"/>
      <c r="FJ47" s="166"/>
      <c r="FK47" s="167"/>
      <c r="FL47" s="167"/>
      <c r="FM47" s="167"/>
      <c r="FN47" s="167"/>
      <c r="FO47" s="167"/>
      <c r="FP47" s="168"/>
      <c r="FQ47" s="165"/>
      <c r="FR47" s="166"/>
      <c r="FS47" s="167"/>
      <c r="FT47" s="167"/>
      <c r="FU47" s="167"/>
      <c r="FV47" s="167"/>
      <c r="FW47" s="167"/>
      <c r="FX47" s="168"/>
      <c r="FY47" s="165"/>
      <c r="FZ47" s="166"/>
      <c r="GA47" s="167"/>
      <c r="GB47" s="167"/>
      <c r="GC47" s="167"/>
      <c r="GD47" s="167"/>
      <c r="GE47" s="167"/>
      <c r="GF47" s="168"/>
      <c r="GG47" s="165"/>
      <c r="GH47" s="166"/>
      <c r="GI47" s="167"/>
      <c r="GJ47" s="167"/>
      <c r="GK47" s="167"/>
      <c r="GL47" s="167"/>
      <c r="GM47" s="167"/>
      <c r="GN47" s="168"/>
      <c r="GO47" s="165"/>
      <c r="GP47" s="166"/>
      <c r="GQ47" s="167"/>
      <c r="GR47" s="167"/>
      <c r="GS47" s="167"/>
      <c r="GT47" s="167"/>
      <c r="GU47" s="167"/>
      <c r="GV47" s="168"/>
    </row>
    <row r="48" spans="1:204" x14ac:dyDescent="0.2">
      <c r="A48" s="163" t="s">
        <v>66</v>
      </c>
      <c r="B48" s="164"/>
      <c r="C48" s="164"/>
      <c r="D48" s="164"/>
      <c r="E48" s="3"/>
      <c r="F48" s="3"/>
      <c r="G48" s="3"/>
      <c r="H48" s="3"/>
      <c r="I48" s="3"/>
      <c r="J48" s="3"/>
      <c r="K48" s="3"/>
      <c r="L48" s="2"/>
      <c r="M48" s="169">
        <v>2.6</v>
      </c>
      <c r="N48" s="170"/>
      <c r="O48" s="171">
        <v>0.01</v>
      </c>
      <c r="P48" s="171"/>
      <c r="Q48" s="171"/>
      <c r="R48" s="171">
        <v>2.5999999999999999E-2</v>
      </c>
      <c r="S48" s="171"/>
      <c r="T48" s="172"/>
      <c r="U48" s="169">
        <v>2.5</v>
      </c>
      <c r="V48" s="170"/>
      <c r="W48" s="171">
        <v>0.01</v>
      </c>
      <c r="X48" s="171"/>
      <c r="Y48" s="171"/>
      <c r="Z48" s="171">
        <v>2.5999999999999999E-2</v>
      </c>
      <c r="AA48" s="171"/>
      <c r="AB48" s="172"/>
      <c r="AC48" s="169">
        <v>2.5</v>
      </c>
      <c r="AD48" s="170"/>
      <c r="AE48" s="171">
        <v>0.01</v>
      </c>
      <c r="AF48" s="171"/>
      <c r="AG48" s="171"/>
      <c r="AH48" s="171">
        <v>2.5999999999999999E-2</v>
      </c>
      <c r="AI48" s="171"/>
      <c r="AJ48" s="172"/>
      <c r="AK48" s="169">
        <v>2.5</v>
      </c>
      <c r="AL48" s="170"/>
      <c r="AM48" s="171">
        <v>0.01</v>
      </c>
      <c r="AN48" s="171"/>
      <c r="AO48" s="171"/>
      <c r="AP48" s="171">
        <v>2.5999999999999999E-2</v>
      </c>
      <c r="AQ48" s="171"/>
      <c r="AR48" s="172"/>
      <c r="AS48" s="169">
        <v>2.5</v>
      </c>
      <c r="AT48" s="170"/>
      <c r="AU48" s="171">
        <v>7.0000000000000001E-3</v>
      </c>
      <c r="AV48" s="171"/>
      <c r="AW48" s="171"/>
      <c r="AX48" s="171">
        <v>2.5999999999999999E-2</v>
      </c>
      <c r="AY48" s="171"/>
      <c r="AZ48" s="172"/>
      <c r="BA48" s="169">
        <v>2.5</v>
      </c>
      <c r="BB48" s="170"/>
      <c r="BC48" s="171">
        <v>7.0000000000000001E-3</v>
      </c>
      <c r="BD48" s="171"/>
      <c r="BE48" s="171"/>
      <c r="BF48" s="171">
        <v>2.7E-2</v>
      </c>
      <c r="BG48" s="171"/>
      <c r="BH48" s="172"/>
      <c r="BI48" s="169">
        <v>2.6</v>
      </c>
      <c r="BJ48" s="170"/>
      <c r="BK48" s="171">
        <v>7.0000000000000001E-3</v>
      </c>
      <c r="BL48" s="171"/>
      <c r="BM48" s="171"/>
      <c r="BN48" s="171">
        <v>2.7E-2</v>
      </c>
      <c r="BO48" s="171"/>
      <c r="BP48" s="172"/>
      <c r="BQ48" s="169">
        <v>2.5</v>
      </c>
      <c r="BR48" s="170"/>
      <c r="BS48" s="171">
        <v>6.0000000000000001E-3</v>
      </c>
      <c r="BT48" s="171"/>
      <c r="BU48" s="171"/>
      <c r="BV48" s="171">
        <v>2.7E-2</v>
      </c>
      <c r="BW48" s="171"/>
      <c r="BX48" s="172"/>
      <c r="BY48" s="169">
        <v>40.299999999999997</v>
      </c>
      <c r="BZ48" s="170"/>
      <c r="CA48" s="171">
        <v>0.34300000000000003</v>
      </c>
      <c r="CB48" s="171"/>
      <c r="CC48" s="171"/>
      <c r="CD48" s="171">
        <v>0.27500000000000002</v>
      </c>
      <c r="CE48" s="171"/>
      <c r="CF48" s="172"/>
      <c r="CG48" s="169">
        <v>62.4</v>
      </c>
      <c r="CH48" s="170"/>
      <c r="CI48" s="171">
        <v>0.504</v>
      </c>
      <c r="CJ48" s="171"/>
      <c r="CK48" s="171"/>
      <c r="CL48" s="171">
        <v>0.45800000000000002</v>
      </c>
      <c r="CM48" s="171"/>
      <c r="CN48" s="172"/>
      <c r="CO48" s="169">
        <v>43.6</v>
      </c>
      <c r="CP48" s="170"/>
      <c r="CQ48" s="171">
        <v>0.35799999999999998</v>
      </c>
      <c r="CR48" s="171"/>
      <c r="CS48" s="171"/>
      <c r="CT48" s="171">
        <v>0.313</v>
      </c>
      <c r="CU48" s="171"/>
      <c r="CV48" s="172"/>
      <c r="CW48" s="169">
        <v>24.6</v>
      </c>
      <c r="CX48" s="170"/>
      <c r="CY48" s="171">
        <v>0.17899999999999999</v>
      </c>
      <c r="CZ48" s="171"/>
      <c r="DA48" s="171"/>
      <c r="DB48" s="171">
        <v>0.20100000000000001</v>
      </c>
      <c r="DC48" s="171"/>
      <c r="DD48" s="172"/>
      <c r="DE48" s="169">
        <v>12.9</v>
      </c>
      <c r="DF48" s="170"/>
      <c r="DG48" s="171">
        <v>4.8000000000000001E-2</v>
      </c>
      <c r="DH48" s="171"/>
      <c r="DI48" s="171"/>
      <c r="DJ48" s="171">
        <v>0.13200000000000001</v>
      </c>
      <c r="DK48" s="171"/>
      <c r="DL48" s="172"/>
      <c r="DM48" s="169">
        <v>34.4</v>
      </c>
      <c r="DN48" s="170"/>
      <c r="DO48" s="171">
        <v>0.24099999999999999</v>
      </c>
      <c r="DP48" s="171"/>
      <c r="DQ48" s="171"/>
      <c r="DR48" s="171">
        <v>0.28799999999999998</v>
      </c>
      <c r="DS48" s="171"/>
      <c r="DT48" s="172"/>
      <c r="DU48" s="169">
        <v>31.2</v>
      </c>
      <c r="DV48" s="170"/>
      <c r="DW48" s="171">
        <v>0.20899999999999999</v>
      </c>
      <c r="DX48" s="171"/>
      <c r="DY48" s="171"/>
      <c r="DZ48" s="171">
        <v>0.26900000000000002</v>
      </c>
      <c r="EA48" s="171"/>
      <c r="EB48" s="172"/>
      <c r="EC48" s="169">
        <v>48</v>
      </c>
      <c r="ED48" s="170"/>
      <c r="EE48" s="171">
        <v>0.375</v>
      </c>
      <c r="EF48" s="171"/>
      <c r="EG48" s="171"/>
      <c r="EH48" s="171">
        <v>0.36499999999999999</v>
      </c>
      <c r="EI48" s="171"/>
      <c r="EJ48" s="172"/>
      <c r="EK48" s="169">
        <v>47.3</v>
      </c>
      <c r="EL48" s="170"/>
      <c r="EM48" s="171">
        <v>0.40100000000000002</v>
      </c>
      <c r="EN48" s="171"/>
      <c r="EO48" s="171"/>
      <c r="EP48" s="171">
        <v>0.32400000000000001</v>
      </c>
      <c r="EQ48" s="171"/>
      <c r="ER48" s="172"/>
      <c r="ES48" s="169">
        <v>42.3</v>
      </c>
      <c r="ET48" s="170"/>
      <c r="EU48" s="171">
        <v>0.36099999999999999</v>
      </c>
      <c r="EV48" s="171"/>
      <c r="EW48" s="171"/>
      <c r="EX48" s="171">
        <v>0.28799999999999998</v>
      </c>
      <c r="EY48" s="171"/>
      <c r="EZ48" s="172"/>
      <c r="FA48" s="169">
        <v>24</v>
      </c>
      <c r="FB48" s="170"/>
      <c r="FC48" s="171">
        <v>0.16800000000000001</v>
      </c>
      <c r="FD48" s="171"/>
      <c r="FE48" s="171"/>
      <c r="FF48" s="171">
        <v>0.20200000000000001</v>
      </c>
      <c r="FG48" s="171"/>
      <c r="FH48" s="172"/>
      <c r="FI48" s="169">
        <v>3.5</v>
      </c>
      <c r="FJ48" s="170"/>
      <c r="FK48" s="171">
        <v>1.4999999999999999E-2</v>
      </c>
      <c r="FL48" s="171"/>
      <c r="FM48" s="171"/>
      <c r="FN48" s="171">
        <v>3.5000000000000003E-2</v>
      </c>
      <c r="FO48" s="171"/>
      <c r="FP48" s="172"/>
      <c r="FQ48" s="169">
        <v>1.7</v>
      </c>
      <c r="FR48" s="170"/>
      <c r="FS48" s="171">
        <v>5.0000000000000001E-3</v>
      </c>
      <c r="FT48" s="171"/>
      <c r="FU48" s="171"/>
      <c r="FV48" s="171">
        <v>1.7000000000000001E-2</v>
      </c>
      <c r="FW48" s="171"/>
      <c r="FX48" s="172"/>
      <c r="FY48" s="169">
        <v>2.2999999999999998</v>
      </c>
      <c r="FZ48" s="170"/>
      <c r="GA48" s="171">
        <v>7.0000000000000001E-3</v>
      </c>
      <c r="GB48" s="171"/>
      <c r="GC48" s="171"/>
      <c r="GD48" s="171">
        <v>2.4E-2</v>
      </c>
      <c r="GE48" s="171"/>
      <c r="GF48" s="172"/>
      <c r="GG48" s="169">
        <v>2.4</v>
      </c>
      <c r="GH48" s="170"/>
      <c r="GI48" s="171">
        <v>8.9999999999999993E-3</v>
      </c>
      <c r="GJ48" s="171"/>
      <c r="GK48" s="171"/>
      <c r="GL48" s="171">
        <v>2.4E-2</v>
      </c>
      <c r="GM48" s="171"/>
      <c r="GN48" s="172"/>
      <c r="GO48" s="169">
        <v>2.5</v>
      </c>
      <c r="GP48" s="170"/>
      <c r="GQ48" s="171">
        <v>0.01</v>
      </c>
      <c r="GR48" s="171"/>
      <c r="GS48" s="171"/>
      <c r="GT48" s="171">
        <v>2.5000000000000001E-2</v>
      </c>
      <c r="GU48" s="171"/>
      <c r="GV48" s="172"/>
    </row>
    <row r="49" spans="1:204" x14ac:dyDescent="0.2">
      <c r="A49" s="163" t="s">
        <v>65</v>
      </c>
      <c r="B49" s="164"/>
      <c r="C49" s="164"/>
      <c r="D49" s="164"/>
      <c r="E49" s="3"/>
      <c r="F49" s="3"/>
      <c r="G49" s="3"/>
      <c r="H49" s="3"/>
      <c r="I49" s="3"/>
      <c r="J49" s="3"/>
      <c r="K49" s="3"/>
      <c r="L49" s="2"/>
      <c r="M49" s="169">
        <v>1</v>
      </c>
      <c r="N49" s="170"/>
      <c r="O49" s="171">
        <v>4.0000000000000001E-3</v>
      </c>
      <c r="P49" s="171"/>
      <c r="Q49" s="171"/>
      <c r="R49" s="171">
        <v>0.01</v>
      </c>
      <c r="S49" s="171"/>
      <c r="T49" s="172"/>
      <c r="U49" s="169">
        <v>1</v>
      </c>
      <c r="V49" s="170"/>
      <c r="W49" s="171">
        <v>4.0000000000000001E-3</v>
      </c>
      <c r="X49" s="171"/>
      <c r="Y49" s="171"/>
      <c r="Z49" s="171">
        <v>0.01</v>
      </c>
      <c r="AA49" s="171"/>
      <c r="AB49" s="172"/>
      <c r="AC49" s="169">
        <v>1</v>
      </c>
      <c r="AD49" s="170"/>
      <c r="AE49" s="171">
        <v>4.0000000000000001E-3</v>
      </c>
      <c r="AF49" s="171"/>
      <c r="AG49" s="171"/>
      <c r="AH49" s="171">
        <v>0.01</v>
      </c>
      <c r="AI49" s="171"/>
      <c r="AJ49" s="172"/>
      <c r="AK49" s="169">
        <v>1</v>
      </c>
      <c r="AL49" s="170"/>
      <c r="AM49" s="171">
        <v>4.0000000000000001E-3</v>
      </c>
      <c r="AN49" s="171"/>
      <c r="AO49" s="171"/>
      <c r="AP49" s="171">
        <v>0.01</v>
      </c>
      <c r="AQ49" s="171"/>
      <c r="AR49" s="172"/>
      <c r="AS49" s="169">
        <v>1</v>
      </c>
      <c r="AT49" s="170"/>
      <c r="AU49" s="171">
        <v>4.0000000000000001E-3</v>
      </c>
      <c r="AV49" s="171"/>
      <c r="AW49" s="171"/>
      <c r="AX49" s="171">
        <v>0.01</v>
      </c>
      <c r="AY49" s="171"/>
      <c r="AZ49" s="172"/>
      <c r="BA49" s="169">
        <v>1</v>
      </c>
      <c r="BB49" s="170"/>
      <c r="BC49" s="171">
        <v>4.0000000000000001E-3</v>
      </c>
      <c r="BD49" s="171"/>
      <c r="BE49" s="171"/>
      <c r="BF49" s="171">
        <v>0.01</v>
      </c>
      <c r="BG49" s="171"/>
      <c r="BH49" s="172"/>
      <c r="BI49" s="169">
        <v>1.1000000000000001</v>
      </c>
      <c r="BJ49" s="170"/>
      <c r="BK49" s="171">
        <v>4.0000000000000001E-3</v>
      </c>
      <c r="BL49" s="171"/>
      <c r="BM49" s="171"/>
      <c r="BN49" s="171">
        <v>1.0999999999999999E-2</v>
      </c>
      <c r="BO49" s="171"/>
      <c r="BP49" s="172"/>
      <c r="BQ49" s="169">
        <v>1</v>
      </c>
      <c r="BR49" s="170"/>
      <c r="BS49" s="171">
        <v>4.0000000000000001E-3</v>
      </c>
      <c r="BT49" s="171"/>
      <c r="BU49" s="171"/>
      <c r="BV49" s="171">
        <v>0.01</v>
      </c>
      <c r="BW49" s="171"/>
      <c r="BX49" s="172"/>
      <c r="BY49" s="169">
        <v>0.9</v>
      </c>
      <c r="BZ49" s="170"/>
      <c r="CA49" s="171">
        <v>4.0000000000000001E-3</v>
      </c>
      <c r="CB49" s="171"/>
      <c r="CC49" s="171"/>
      <c r="CD49" s="171">
        <v>0.01</v>
      </c>
      <c r="CE49" s="171"/>
      <c r="CF49" s="172"/>
      <c r="CG49" s="169">
        <v>0.9</v>
      </c>
      <c r="CH49" s="170"/>
      <c r="CI49" s="171">
        <v>4.0000000000000001E-3</v>
      </c>
      <c r="CJ49" s="171"/>
      <c r="CK49" s="171"/>
      <c r="CL49" s="171">
        <v>8.9999999999999993E-3</v>
      </c>
      <c r="CM49" s="171"/>
      <c r="CN49" s="172"/>
      <c r="CO49" s="169">
        <v>0.8</v>
      </c>
      <c r="CP49" s="170"/>
      <c r="CQ49" s="171">
        <v>3.0000000000000001E-3</v>
      </c>
      <c r="CR49" s="171"/>
      <c r="CS49" s="171"/>
      <c r="CT49" s="171">
        <v>8.9999999999999993E-3</v>
      </c>
      <c r="CU49" s="171"/>
      <c r="CV49" s="172"/>
      <c r="CW49" s="169">
        <v>0.8</v>
      </c>
      <c r="CX49" s="170"/>
      <c r="CY49" s="171">
        <v>4.0000000000000001E-3</v>
      </c>
      <c r="CZ49" s="171"/>
      <c r="DA49" s="171"/>
      <c r="DB49" s="171">
        <v>8.0000000000000002E-3</v>
      </c>
      <c r="DC49" s="171"/>
      <c r="DD49" s="172"/>
      <c r="DE49" s="169">
        <v>0.8</v>
      </c>
      <c r="DF49" s="170"/>
      <c r="DG49" s="171">
        <v>3.0000000000000001E-3</v>
      </c>
      <c r="DH49" s="171"/>
      <c r="DI49" s="171"/>
      <c r="DJ49" s="171">
        <v>8.0000000000000002E-3</v>
      </c>
      <c r="DK49" s="171"/>
      <c r="DL49" s="172"/>
      <c r="DM49" s="169">
        <v>0.8</v>
      </c>
      <c r="DN49" s="170"/>
      <c r="DO49" s="171">
        <v>3.0000000000000001E-3</v>
      </c>
      <c r="DP49" s="171"/>
      <c r="DQ49" s="171"/>
      <c r="DR49" s="171">
        <v>8.0000000000000002E-3</v>
      </c>
      <c r="DS49" s="171"/>
      <c r="DT49" s="172"/>
      <c r="DU49" s="169">
        <v>0.8</v>
      </c>
      <c r="DV49" s="170"/>
      <c r="DW49" s="171">
        <v>4.0000000000000001E-3</v>
      </c>
      <c r="DX49" s="171"/>
      <c r="DY49" s="171"/>
      <c r="DZ49" s="171">
        <v>8.0000000000000002E-3</v>
      </c>
      <c r="EA49" s="171"/>
      <c r="EB49" s="172"/>
      <c r="EC49" s="169">
        <v>0.8</v>
      </c>
      <c r="ED49" s="170"/>
      <c r="EE49" s="171">
        <v>3.0000000000000001E-3</v>
      </c>
      <c r="EF49" s="171"/>
      <c r="EG49" s="171"/>
      <c r="EH49" s="171">
        <v>8.0000000000000002E-3</v>
      </c>
      <c r="EI49" s="171"/>
      <c r="EJ49" s="172"/>
      <c r="EK49" s="169">
        <v>0.8</v>
      </c>
      <c r="EL49" s="170"/>
      <c r="EM49" s="171">
        <v>3.0000000000000001E-3</v>
      </c>
      <c r="EN49" s="171"/>
      <c r="EO49" s="171"/>
      <c r="EP49" s="171">
        <v>8.0000000000000002E-3</v>
      </c>
      <c r="EQ49" s="171"/>
      <c r="ER49" s="172"/>
      <c r="ES49" s="169">
        <v>0.8</v>
      </c>
      <c r="ET49" s="170"/>
      <c r="EU49" s="171">
        <v>4.0000000000000001E-3</v>
      </c>
      <c r="EV49" s="171"/>
      <c r="EW49" s="171"/>
      <c r="EX49" s="171">
        <v>8.0000000000000002E-3</v>
      </c>
      <c r="EY49" s="171"/>
      <c r="EZ49" s="172"/>
      <c r="FA49" s="169">
        <v>0.9</v>
      </c>
      <c r="FB49" s="170"/>
      <c r="FC49" s="171">
        <v>4.0000000000000001E-3</v>
      </c>
      <c r="FD49" s="171"/>
      <c r="FE49" s="171"/>
      <c r="FF49" s="171">
        <v>8.9999999999999993E-3</v>
      </c>
      <c r="FG49" s="171"/>
      <c r="FH49" s="172"/>
      <c r="FI49" s="169">
        <v>0.9</v>
      </c>
      <c r="FJ49" s="170"/>
      <c r="FK49" s="171">
        <v>4.0000000000000001E-3</v>
      </c>
      <c r="FL49" s="171"/>
      <c r="FM49" s="171"/>
      <c r="FN49" s="171">
        <v>8.9999999999999993E-3</v>
      </c>
      <c r="FO49" s="171"/>
      <c r="FP49" s="172"/>
      <c r="FQ49" s="169">
        <v>0.9</v>
      </c>
      <c r="FR49" s="170"/>
      <c r="FS49" s="171">
        <v>4.0000000000000001E-3</v>
      </c>
      <c r="FT49" s="171"/>
      <c r="FU49" s="171"/>
      <c r="FV49" s="171">
        <v>8.9999999999999993E-3</v>
      </c>
      <c r="FW49" s="171"/>
      <c r="FX49" s="172"/>
      <c r="FY49" s="169">
        <v>0.9</v>
      </c>
      <c r="FZ49" s="170"/>
      <c r="GA49" s="171">
        <v>4.0000000000000001E-3</v>
      </c>
      <c r="GB49" s="171"/>
      <c r="GC49" s="171"/>
      <c r="GD49" s="171">
        <v>8.9999999999999993E-3</v>
      </c>
      <c r="GE49" s="171"/>
      <c r="GF49" s="172"/>
      <c r="GG49" s="169">
        <v>0.9</v>
      </c>
      <c r="GH49" s="170"/>
      <c r="GI49" s="171">
        <v>4.0000000000000001E-3</v>
      </c>
      <c r="GJ49" s="171"/>
      <c r="GK49" s="171"/>
      <c r="GL49" s="171">
        <v>8.9999999999999993E-3</v>
      </c>
      <c r="GM49" s="171"/>
      <c r="GN49" s="172"/>
      <c r="GO49" s="169">
        <v>0.9</v>
      </c>
      <c r="GP49" s="170"/>
      <c r="GQ49" s="171">
        <v>4.0000000000000001E-3</v>
      </c>
      <c r="GR49" s="171"/>
      <c r="GS49" s="171"/>
      <c r="GT49" s="171">
        <v>8.9999999999999993E-3</v>
      </c>
      <c r="GU49" s="171"/>
      <c r="GV49" s="172"/>
    </row>
    <row r="50" spans="1:204" x14ac:dyDescent="0.2">
      <c r="A50" s="163" t="s">
        <v>64</v>
      </c>
      <c r="B50" s="164"/>
      <c r="C50" s="164"/>
      <c r="D50" s="164"/>
      <c r="E50" s="3"/>
      <c r="F50" s="3"/>
      <c r="G50" s="3"/>
      <c r="H50" s="3"/>
      <c r="I50" s="3"/>
      <c r="J50" s="3"/>
      <c r="K50" s="3"/>
      <c r="L50" s="2"/>
      <c r="M50" s="169">
        <v>5.9</v>
      </c>
      <c r="N50" s="170"/>
      <c r="O50" s="171">
        <v>1.2E-2</v>
      </c>
      <c r="P50" s="171"/>
      <c r="Q50" s="171"/>
      <c r="R50" s="171">
        <v>6.3E-2</v>
      </c>
      <c r="S50" s="171"/>
      <c r="T50" s="172"/>
      <c r="U50" s="169">
        <v>5.6</v>
      </c>
      <c r="V50" s="170"/>
      <c r="W50" s="171">
        <v>1.2E-2</v>
      </c>
      <c r="X50" s="171"/>
      <c r="Y50" s="171"/>
      <c r="Z50" s="171">
        <v>0.06</v>
      </c>
      <c r="AA50" s="171"/>
      <c r="AB50" s="172"/>
      <c r="AC50" s="169">
        <v>5.8</v>
      </c>
      <c r="AD50" s="170"/>
      <c r="AE50" s="171">
        <v>1.2E-2</v>
      </c>
      <c r="AF50" s="171"/>
      <c r="AG50" s="171"/>
      <c r="AH50" s="171">
        <v>6.2E-2</v>
      </c>
      <c r="AI50" s="171"/>
      <c r="AJ50" s="172"/>
      <c r="AK50" s="169">
        <v>5.7</v>
      </c>
      <c r="AL50" s="170"/>
      <c r="AM50" s="171">
        <v>1.2E-2</v>
      </c>
      <c r="AN50" s="171"/>
      <c r="AO50" s="171"/>
      <c r="AP50" s="171">
        <v>6.0999999999999999E-2</v>
      </c>
      <c r="AQ50" s="171"/>
      <c r="AR50" s="172"/>
      <c r="AS50" s="169">
        <v>5.7</v>
      </c>
      <c r="AT50" s="170"/>
      <c r="AU50" s="171">
        <v>1.0999999999999999E-2</v>
      </c>
      <c r="AV50" s="171"/>
      <c r="AW50" s="171"/>
      <c r="AX50" s="171">
        <v>6.0999999999999999E-2</v>
      </c>
      <c r="AY50" s="171"/>
      <c r="AZ50" s="172"/>
      <c r="BA50" s="169">
        <v>5.9</v>
      </c>
      <c r="BB50" s="170"/>
      <c r="BC50" s="171">
        <v>8.0000000000000002E-3</v>
      </c>
      <c r="BD50" s="171"/>
      <c r="BE50" s="171"/>
      <c r="BF50" s="171">
        <v>6.4000000000000001E-2</v>
      </c>
      <c r="BG50" s="171"/>
      <c r="BH50" s="172"/>
      <c r="BI50" s="169">
        <v>6.2</v>
      </c>
      <c r="BJ50" s="170"/>
      <c r="BK50" s="171">
        <v>8.9999999999999993E-3</v>
      </c>
      <c r="BL50" s="171"/>
      <c r="BM50" s="171"/>
      <c r="BN50" s="171">
        <v>6.7000000000000004E-2</v>
      </c>
      <c r="BO50" s="171"/>
      <c r="BP50" s="172"/>
      <c r="BQ50" s="169">
        <v>6</v>
      </c>
      <c r="BR50" s="170"/>
      <c r="BS50" s="171">
        <v>8.0000000000000002E-3</v>
      </c>
      <c r="BT50" s="171"/>
      <c r="BU50" s="171"/>
      <c r="BV50" s="171">
        <v>6.3500000000000001E-2</v>
      </c>
      <c r="BW50" s="171"/>
      <c r="BX50" s="172"/>
      <c r="BY50" s="169">
        <v>5.8</v>
      </c>
      <c r="BZ50" s="170"/>
      <c r="CA50" s="171">
        <v>8.0000000000000002E-3</v>
      </c>
      <c r="CB50" s="171"/>
      <c r="CC50" s="171"/>
      <c r="CD50" s="171">
        <v>6.3E-2</v>
      </c>
      <c r="CE50" s="171"/>
      <c r="CF50" s="172"/>
      <c r="CG50" s="169">
        <v>9.5</v>
      </c>
      <c r="CH50" s="170"/>
      <c r="CI50" s="171">
        <v>0.04</v>
      </c>
      <c r="CJ50" s="171"/>
      <c r="CK50" s="171"/>
      <c r="CL50" s="171">
        <v>9.6000000000000002E-2</v>
      </c>
      <c r="CM50" s="171"/>
      <c r="CN50" s="172"/>
      <c r="CO50" s="169">
        <v>10</v>
      </c>
      <c r="CP50" s="170"/>
      <c r="CQ50" s="171">
        <v>3.9E-2</v>
      </c>
      <c r="CR50" s="171"/>
      <c r="CS50" s="171"/>
      <c r="CT50" s="171">
        <v>0.10199999999999999</v>
      </c>
      <c r="CU50" s="171"/>
      <c r="CV50" s="172"/>
      <c r="CW50" s="169">
        <v>4.8</v>
      </c>
      <c r="CX50" s="170"/>
      <c r="CY50" s="171">
        <v>8.9999999999999993E-3</v>
      </c>
      <c r="CZ50" s="171"/>
      <c r="DA50" s="171"/>
      <c r="DB50" s="171">
        <v>5.0999999999999997E-2</v>
      </c>
      <c r="DC50" s="171"/>
      <c r="DD50" s="172"/>
      <c r="DE50" s="169">
        <v>4.8</v>
      </c>
      <c r="DF50" s="170"/>
      <c r="DG50" s="171">
        <v>8.0000000000000002E-3</v>
      </c>
      <c r="DH50" s="171"/>
      <c r="DI50" s="171"/>
      <c r="DJ50" s="171">
        <v>5.1999999999999998E-2</v>
      </c>
      <c r="DK50" s="171"/>
      <c r="DL50" s="172"/>
      <c r="DM50" s="169">
        <v>6.3</v>
      </c>
      <c r="DN50" s="170"/>
      <c r="DO50" s="171">
        <v>0.02</v>
      </c>
      <c r="DP50" s="171"/>
      <c r="DQ50" s="171"/>
      <c r="DR50" s="171">
        <v>6.6000000000000003E-2</v>
      </c>
      <c r="DS50" s="171"/>
      <c r="DT50" s="172"/>
      <c r="DU50" s="169">
        <v>7.5</v>
      </c>
      <c r="DV50" s="170"/>
      <c r="DW50" s="171">
        <v>0.03</v>
      </c>
      <c r="DX50" s="171"/>
      <c r="DY50" s="171"/>
      <c r="DZ50" s="171">
        <v>7.5999999999999998E-2</v>
      </c>
      <c r="EA50" s="171"/>
      <c r="EB50" s="172"/>
      <c r="EC50" s="169">
        <v>4.5</v>
      </c>
      <c r="ED50" s="170"/>
      <c r="EE50" s="171">
        <v>7.0000000000000001E-3</v>
      </c>
      <c r="EF50" s="171"/>
      <c r="EG50" s="171"/>
      <c r="EH50" s="171">
        <v>4.8000000000000001E-2</v>
      </c>
      <c r="EI50" s="171"/>
      <c r="EJ50" s="172"/>
      <c r="EK50" s="169">
        <v>4.5999999999999996</v>
      </c>
      <c r="EL50" s="170"/>
      <c r="EM50" s="171">
        <v>7.0000000000000001E-3</v>
      </c>
      <c r="EN50" s="171"/>
      <c r="EO50" s="171"/>
      <c r="EP50" s="171">
        <v>4.9000000000000002E-2</v>
      </c>
      <c r="EQ50" s="171"/>
      <c r="ER50" s="172"/>
      <c r="ES50" s="169">
        <v>4.5999999999999996</v>
      </c>
      <c r="ET50" s="170"/>
      <c r="EU50" s="171">
        <v>7.0000000000000001E-3</v>
      </c>
      <c r="EV50" s="171"/>
      <c r="EW50" s="171"/>
      <c r="EX50" s="171">
        <v>0.05</v>
      </c>
      <c r="EY50" s="171"/>
      <c r="EZ50" s="172"/>
      <c r="FA50" s="169">
        <v>4.8</v>
      </c>
      <c r="FB50" s="170"/>
      <c r="FC50" s="171">
        <v>0.01</v>
      </c>
      <c r="FD50" s="171"/>
      <c r="FE50" s="171"/>
      <c r="FF50" s="171">
        <v>5.0999999999999997E-2</v>
      </c>
      <c r="FG50" s="171"/>
      <c r="FH50" s="172"/>
      <c r="FI50" s="169">
        <v>5.0999999999999996</v>
      </c>
      <c r="FJ50" s="170"/>
      <c r="FK50" s="171">
        <v>0.01</v>
      </c>
      <c r="FL50" s="171"/>
      <c r="FM50" s="171"/>
      <c r="FN50" s="171">
        <v>5.5E-2</v>
      </c>
      <c r="FO50" s="171"/>
      <c r="FP50" s="172"/>
      <c r="FQ50" s="169">
        <v>5.2</v>
      </c>
      <c r="FR50" s="170"/>
      <c r="FS50" s="171">
        <v>7.0000000000000001E-3</v>
      </c>
      <c r="FT50" s="171"/>
      <c r="FU50" s="171"/>
      <c r="FV50" s="171">
        <v>5.7000000000000002E-2</v>
      </c>
      <c r="FW50" s="171"/>
      <c r="FX50" s="172"/>
      <c r="FY50" s="169">
        <v>5.0999999999999996</v>
      </c>
      <c r="FZ50" s="170"/>
      <c r="GA50" s="171">
        <v>0.01</v>
      </c>
      <c r="GB50" s="171"/>
      <c r="GC50" s="171"/>
      <c r="GD50" s="171">
        <v>5.5E-2</v>
      </c>
      <c r="GE50" s="171"/>
      <c r="GF50" s="172"/>
      <c r="GG50" s="169">
        <v>5.3</v>
      </c>
      <c r="GH50" s="170"/>
      <c r="GI50" s="171">
        <v>1.2E-2</v>
      </c>
      <c r="GJ50" s="171"/>
      <c r="GK50" s="171"/>
      <c r="GL50" s="171">
        <v>5.6000000000000001E-2</v>
      </c>
      <c r="GM50" s="171"/>
      <c r="GN50" s="172"/>
      <c r="GO50" s="169">
        <v>5.2</v>
      </c>
      <c r="GP50" s="170"/>
      <c r="GQ50" s="171">
        <v>1.2E-2</v>
      </c>
      <c r="GR50" s="171"/>
      <c r="GS50" s="171"/>
      <c r="GT50" s="171">
        <v>5.6000000000000001E-2</v>
      </c>
      <c r="GU50" s="171"/>
      <c r="GV50" s="172"/>
    </row>
    <row r="51" spans="1:204" x14ac:dyDescent="0.2">
      <c r="A51" s="163" t="s">
        <v>63</v>
      </c>
      <c r="B51" s="164"/>
      <c r="C51" s="164"/>
      <c r="D51" s="164"/>
      <c r="E51" s="3"/>
      <c r="F51" s="3"/>
      <c r="G51" s="3"/>
      <c r="H51" s="3"/>
      <c r="I51" s="3"/>
      <c r="J51" s="3"/>
      <c r="K51" s="3"/>
      <c r="L51" s="2"/>
      <c r="M51" s="169">
        <v>32.5</v>
      </c>
      <c r="N51" s="170"/>
      <c r="O51" s="171">
        <v>0.32</v>
      </c>
      <c r="P51" s="171"/>
      <c r="Q51" s="171"/>
      <c r="R51" s="171">
        <v>0.153</v>
      </c>
      <c r="S51" s="171"/>
      <c r="T51" s="172"/>
      <c r="U51" s="169">
        <v>29.6</v>
      </c>
      <c r="V51" s="170"/>
      <c r="W51" s="171">
        <v>0.28199999999999997</v>
      </c>
      <c r="X51" s="171"/>
      <c r="Y51" s="171"/>
      <c r="Z51" s="171">
        <v>0.157</v>
      </c>
      <c r="AA51" s="171"/>
      <c r="AB51" s="172"/>
      <c r="AC51" s="169">
        <v>27.4</v>
      </c>
      <c r="AD51" s="170"/>
      <c r="AE51" s="171">
        <v>0.25900000000000001</v>
      </c>
      <c r="AF51" s="171"/>
      <c r="AG51" s="171"/>
      <c r="AH51" s="171">
        <v>0.14899999999999999</v>
      </c>
      <c r="AI51" s="171"/>
      <c r="AJ51" s="172"/>
      <c r="AK51" s="169">
        <v>27.1</v>
      </c>
      <c r="AL51" s="170"/>
      <c r="AM51" s="171">
        <v>0.253</v>
      </c>
      <c r="AN51" s="171"/>
      <c r="AO51" s="171"/>
      <c r="AP51" s="171">
        <v>0.153</v>
      </c>
      <c r="AQ51" s="171"/>
      <c r="AR51" s="172"/>
      <c r="AS51" s="169">
        <v>25.5</v>
      </c>
      <c r="AT51" s="170"/>
      <c r="AU51" s="171">
        <v>0.23300000000000001</v>
      </c>
      <c r="AV51" s="171"/>
      <c r="AW51" s="171"/>
      <c r="AX51" s="171">
        <v>0.152</v>
      </c>
      <c r="AY51" s="171"/>
      <c r="AZ51" s="172"/>
      <c r="BA51" s="169">
        <v>27.2</v>
      </c>
      <c r="BB51" s="170"/>
      <c r="BC51" s="171">
        <v>0.251</v>
      </c>
      <c r="BD51" s="171"/>
      <c r="BE51" s="171"/>
      <c r="BF51" s="171">
        <v>0.159</v>
      </c>
      <c r="BG51" s="171"/>
      <c r="BH51" s="172"/>
      <c r="BI51" s="169">
        <v>29.2</v>
      </c>
      <c r="BJ51" s="170"/>
      <c r="BK51" s="171">
        <v>0.27400000000000002</v>
      </c>
      <c r="BL51" s="171"/>
      <c r="BM51" s="171"/>
      <c r="BN51" s="171">
        <v>0.161</v>
      </c>
      <c r="BO51" s="171"/>
      <c r="BP51" s="172"/>
      <c r="BQ51" s="169">
        <v>33.200000000000003</v>
      </c>
      <c r="BR51" s="170"/>
      <c r="BS51" s="171">
        <v>0.32400000000000001</v>
      </c>
      <c r="BT51" s="171"/>
      <c r="BU51" s="171"/>
      <c r="BV51" s="171">
        <v>0.161</v>
      </c>
      <c r="BW51" s="171"/>
      <c r="BX51" s="172"/>
      <c r="BY51" s="169">
        <v>37.6</v>
      </c>
      <c r="BZ51" s="170"/>
      <c r="CA51" s="171">
        <v>0.374</v>
      </c>
      <c r="CB51" s="171"/>
      <c r="CC51" s="171"/>
      <c r="CD51" s="171">
        <v>0.17</v>
      </c>
      <c r="CE51" s="171"/>
      <c r="CF51" s="172"/>
      <c r="CG51" s="169">
        <v>38.799999999999997</v>
      </c>
      <c r="CH51" s="170"/>
      <c r="CI51" s="171">
        <v>0.38600000000000001</v>
      </c>
      <c r="CJ51" s="171"/>
      <c r="CK51" s="171"/>
      <c r="CL51" s="171">
        <v>0.17299999999999999</v>
      </c>
      <c r="CM51" s="171"/>
      <c r="CN51" s="172"/>
      <c r="CO51" s="169">
        <v>39.6</v>
      </c>
      <c r="CP51" s="170"/>
      <c r="CQ51" s="171">
        <v>0.4</v>
      </c>
      <c r="CR51" s="171"/>
      <c r="CS51" s="171"/>
      <c r="CT51" s="171">
        <v>0.16400000000000001</v>
      </c>
      <c r="CU51" s="171"/>
      <c r="CV51" s="172"/>
      <c r="CW51" s="169">
        <v>38.4</v>
      </c>
      <c r="CX51" s="170"/>
      <c r="CY51" s="171">
        <v>0.38400000000000001</v>
      </c>
      <c r="CZ51" s="171"/>
      <c r="DA51" s="171"/>
      <c r="DB51" s="171">
        <v>0.156</v>
      </c>
      <c r="DC51" s="171"/>
      <c r="DD51" s="172"/>
      <c r="DE51" s="169">
        <v>38.6</v>
      </c>
      <c r="DF51" s="170"/>
      <c r="DG51" s="171">
        <v>0.39200000000000002</v>
      </c>
      <c r="DH51" s="171"/>
      <c r="DI51" s="171"/>
      <c r="DJ51" s="171">
        <v>0.153</v>
      </c>
      <c r="DK51" s="171"/>
      <c r="DL51" s="172"/>
      <c r="DM51" s="169">
        <v>38.1</v>
      </c>
      <c r="DN51" s="170"/>
      <c r="DO51" s="171">
        <v>0.38600000000000001</v>
      </c>
      <c r="DP51" s="171"/>
      <c r="DQ51" s="171"/>
      <c r="DR51" s="171">
        <v>0.156</v>
      </c>
      <c r="DS51" s="171"/>
      <c r="DT51" s="172"/>
      <c r="DU51" s="169">
        <v>37.299999999999997</v>
      </c>
      <c r="DV51" s="170"/>
      <c r="DW51" s="171">
        <v>0.374</v>
      </c>
      <c r="DX51" s="171"/>
      <c r="DY51" s="171"/>
      <c r="DZ51" s="171">
        <v>0.161</v>
      </c>
      <c r="EA51" s="171"/>
      <c r="EB51" s="172"/>
      <c r="EC51" s="169">
        <v>37.6</v>
      </c>
      <c r="ED51" s="170"/>
      <c r="EE51" s="171">
        <v>0.38</v>
      </c>
      <c r="EF51" s="171"/>
      <c r="EG51" s="171"/>
      <c r="EH51" s="171">
        <v>0.156</v>
      </c>
      <c r="EI51" s="171"/>
      <c r="EJ51" s="172"/>
      <c r="EK51" s="169">
        <v>38.799999999999997</v>
      </c>
      <c r="EL51" s="170"/>
      <c r="EM51" s="171">
        <v>0.39400000000000002</v>
      </c>
      <c r="EN51" s="171"/>
      <c r="EO51" s="171"/>
      <c r="EP51" s="171">
        <v>0.156</v>
      </c>
      <c r="EQ51" s="171"/>
      <c r="ER51" s="172"/>
      <c r="ES51" s="169">
        <v>39</v>
      </c>
      <c r="ET51" s="170"/>
      <c r="EU51" s="171">
        <v>0.39700000000000002</v>
      </c>
      <c r="EV51" s="171"/>
      <c r="EW51" s="171"/>
      <c r="EX51" s="171">
        <v>0.155</v>
      </c>
      <c r="EY51" s="171"/>
      <c r="EZ51" s="172"/>
      <c r="FA51" s="169">
        <v>42.9</v>
      </c>
      <c r="FB51" s="170"/>
      <c r="FC51" s="171">
        <v>0.439</v>
      </c>
      <c r="FD51" s="171"/>
      <c r="FE51" s="171"/>
      <c r="FF51" s="171">
        <v>0.16200000000000001</v>
      </c>
      <c r="FG51" s="171"/>
      <c r="FH51" s="172"/>
      <c r="FI51" s="169">
        <v>43.3</v>
      </c>
      <c r="FJ51" s="170"/>
      <c r="FK51" s="171">
        <v>0.44500000000000001</v>
      </c>
      <c r="FL51" s="171"/>
      <c r="FM51" s="171"/>
      <c r="FN51" s="171">
        <v>0.161</v>
      </c>
      <c r="FO51" s="171"/>
      <c r="FP51" s="172"/>
      <c r="FQ51" s="169">
        <v>39.299999999999997</v>
      </c>
      <c r="FR51" s="170"/>
      <c r="FS51" s="171">
        <v>0.40100000000000002</v>
      </c>
      <c r="FT51" s="171"/>
      <c r="FU51" s="171"/>
      <c r="FV51" s="171">
        <v>0.152</v>
      </c>
      <c r="FW51" s="171"/>
      <c r="FX51" s="172"/>
      <c r="FY51" s="169">
        <v>41.2</v>
      </c>
      <c r="FZ51" s="170"/>
      <c r="GA51" s="171">
        <v>0.42299999999999999</v>
      </c>
      <c r="GB51" s="171"/>
      <c r="GC51" s="171"/>
      <c r="GD51" s="171">
        <v>0.151</v>
      </c>
      <c r="GE51" s="171"/>
      <c r="GF51" s="172"/>
      <c r="GG51" s="169">
        <v>39.799999999999997</v>
      </c>
      <c r="GH51" s="170"/>
      <c r="GI51" s="171">
        <v>0.40799999999999997</v>
      </c>
      <c r="GJ51" s="171"/>
      <c r="GK51" s="171"/>
      <c r="GL51" s="171">
        <v>0.14799999999999999</v>
      </c>
      <c r="GM51" s="171"/>
      <c r="GN51" s="172"/>
      <c r="GO51" s="169">
        <v>37.1</v>
      </c>
      <c r="GP51" s="170"/>
      <c r="GQ51" s="171">
        <v>0.378</v>
      </c>
      <c r="GR51" s="171"/>
      <c r="GS51" s="171"/>
      <c r="GT51" s="171">
        <v>0.14699999999999999</v>
      </c>
      <c r="GU51" s="171"/>
      <c r="GV51" s="172"/>
    </row>
    <row r="52" spans="1:204" x14ac:dyDescent="0.2">
      <c r="A52" s="163" t="s">
        <v>62</v>
      </c>
      <c r="B52" s="164"/>
      <c r="C52" s="164"/>
      <c r="D52" s="164"/>
      <c r="E52" s="3"/>
      <c r="F52" s="3"/>
      <c r="G52" s="3"/>
      <c r="H52" s="3"/>
      <c r="I52" s="3"/>
      <c r="J52" s="3"/>
      <c r="K52" s="3"/>
      <c r="L52" s="2"/>
      <c r="M52" s="169">
        <v>0</v>
      </c>
      <c r="N52" s="170"/>
      <c r="O52" s="167">
        <v>0</v>
      </c>
      <c r="P52" s="167"/>
      <c r="Q52" s="167"/>
      <c r="R52" s="167">
        <v>0</v>
      </c>
      <c r="S52" s="167"/>
      <c r="T52" s="168"/>
      <c r="U52" s="169">
        <v>0</v>
      </c>
      <c r="V52" s="170"/>
      <c r="W52" s="167">
        <v>0</v>
      </c>
      <c r="X52" s="167"/>
      <c r="Y52" s="167"/>
      <c r="Z52" s="167">
        <v>0</v>
      </c>
      <c r="AA52" s="167"/>
      <c r="AB52" s="168"/>
      <c r="AC52" s="169">
        <v>0</v>
      </c>
      <c r="AD52" s="170"/>
      <c r="AE52" s="167">
        <v>0</v>
      </c>
      <c r="AF52" s="167"/>
      <c r="AG52" s="167"/>
      <c r="AH52" s="167">
        <v>0</v>
      </c>
      <c r="AI52" s="167"/>
      <c r="AJ52" s="168"/>
      <c r="AK52" s="169">
        <v>0</v>
      </c>
      <c r="AL52" s="170"/>
      <c r="AM52" s="167">
        <v>0</v>
      </c>
      <c r="AN52" s="167"/>
      <c r="AO52" s="167"/>
      <c r="AP52" s="167">
        <v>0</v>
      </c>
      <c r="AQ52" s="167"/>
      <c r="AR52" s="168"/>
      <c r="AS52" s="169">
        <v>0</v>
      </c>
      <c r="AT52" s="170"/>
      <c r="AU52" s="167">
        <v>0</v>
      </c>
      <c r="AV52" s="167"/>
      <c r="AW52" s="167"/>
      <c r="AX52" s="167">
        <v>0</v>
      </c>
      <c r="AY52" s="167"/>
      <c r="AZ52" s="168"/>
      <c r="BA52" s="169">
        <v>0</v>
      </c>
      <c r="BB52" s="170"/>
      <c r="BC52" s="167">
        <v>0</v>
      </c>
      <c r="BD52" s="167"/>
      <c r="BE52" s="167"/>
      <c r="BF52" s="167">
        <v>0</v>
      </c>
      <c r="BG52" s="167"/>
      <c r="BH52" s="168"/>
      <c r="BI52" s="169">
        <v>0</v>
      </c>
      <c r="BJ52" s="170"/>
      <c r="BK52" s="167">
        <v>0</v>
      </c>
      <c r="BL52" s="167"/>
      <c r="BM52" s="167"/>
      <c r="BN52" s="167">
        <v>0</v>
      </c>
      <c r="BO52" s="167"/>
      <c r="BP52" s="168"/>
      <c r="BQ52" s="169">
        <v>0</v>
      </c>
      <c r="BR52" s="170"/>
      <c r="BS52" s="167">
        <v>0</v>
      </c>
      <c r="BT52" s="167"/>
      <c r="BU52" s="167"/>
      <c r="BV52" s="167">
        <v>0</v>
      </c>
      <c r="BW52" s="167"/>
      <c r="BX52" s="168"/>
      <c r="BY52" s="169">
        <v>0</v>
      </c>
      <c r="BZ52" s="170"/>
      <c r="CA52" s="167">
        <v>0</v>
      </c>
      <c r="CB52" s="167"/>
      <c r="CC52" s="167"/>
      <c r="CD52" s="167">
        <v>0</v>
      </c>
      <c r="CE52" s="167"/>
      <c r="CF52" s="168"/>
      <c r="CG52" s="169">
        <v>0</v>
      </c>
      <c r="CH52" s="170"/>
      <c r="CI52" s="167">
        <v>0</v>
      </c>
      <c r="CJ52" s="167"/>
      <c r="CK52" s="167"/>
      <c r="CL52" s="167">
        <v>0</v>
      </c>
      <c r="CM52" s="167"/>
      <c r="CN52" s="168"/>
      <c r="CO52" s="169">
        <v>0</v>
      </c>
      <c r="CP52" s="170"/>
      <c r="CQ52" s="167">
        <v>0</v>
      </c>
      <c r="CR52" s="167"/>
      <c r="CS52" s="167"/>
      <c r="CT52" s="167">
        <v>0</v>
      </c>
      <c r="CU52" s="167"/>
      <c r="CV52" s="168"/>
      <c r="CW52" s="169">
        <v>0</v>
      </c>
      <c r="CX52" s="170"/>
      <c r="CY52" s="167">
        <v>0</v>
      </c>
      <c r="CZ52" s="167"/>
      <c r="DA52" s="167"/>
      <c r="DB52" s="167">
        <v>0</v>
      </c>
      <c r="DC52" s="167"/>
      <c r="DD52" s="168"/>
      <c r="DE52" s="169">
        <v>0</v>
      </c>
      <c r="DF52" s="170"/>
      <c r="DG52" s="167">
        <v>0</v>
      </c>
      <c r="DH52" s="167"/>
      <c r="DI52" s="167"/>
      <c r="DJ52" s="167">
        <v>0</v>
      </c>
      <c r="DK52" s="167"/>
      <c r="DL52" s="168"/>
      <c r="DM52" s="169">
        <v>0</v>
      </c>
      <c r="DN52" s="170"/>
      <c r="DO52" s="167">
        <v>0</v>
      </c>
      <c r="DP52" s="167"/>
      <c r="DQ52" s="167"/>
      <c r="DR52" s="167">
        <v>0</v>
      </c>
      <c r="DS52" s="167"/>
      <c r="DT52" s="168"/>
      <c r="DU52" s="169">
        <v>0</v>
      </c>
      <c r="DV52" s="170"/>
      <c r="DW52" s="167">
        <v>0</v>
      </c>
      <c r="DX52" s="167"/>
      <c r="DY52" s="167"/>
      <c r="DZ52" s="167">
        <v>0</v>
      </c>
      <c r="EA52" s="167"/>
      <c r="EB52" s="168"/>
      <c r="EC52" s="169">
        <v>0</v>
      </c>
      <c r="ED52" s="170"/>
      <c r="EE52" s="167">
        <v>0</v>
      </c>
      <c r="EF52" s="167"/>
      <c r="EG52" s="167"/>
      <c r="EH52" s="167">
        <v>0</v>
      </c>
      <c r="EI52" s="167"/>
      <c r="EJ52" s="168"/>
      <c r="EK52" s="169">
        <v>0</v>
      </c>
      <c r="EL52" s="170"/>
      <c r="EM52" s="167">
        <v>0</v>
      </c>
      <c r="EN52" s="167"/>
      <c r="EO52" s="167"/>
      <c r="EP52" s="167">
        <v>0</v>
      </c>
      <c r="EQ52" s="167"/>
      <c r="ER52" s="168"/>
      <c r="ES52" s="169">
        <v>0</v>
      </c>
      <c r="ET52" s="170"/>
      <c r="EU52" s="167">
        <v>0</v>
      </c>
      <c r="EV52" s="167"/>
      <c r="EW52" s="167"/>
      <c r="EX52" s="167">
        <v>0</v>
      </c>
      <c r="EY52" s="167"/>
      <c r="EZ52" s="168"/>
      <c r="FA52" s="169">
        <v>0</v>
      </c>
      <c r="FB52" s="170"/>
      <c r="FC52" s="167">
        <v>0</v>
      </c>
      <c r="FD52" s="167"/>
      <c r="FE52" s="167"/>
      <c r="FF52" s="167">
        <v>0</v>
      </c>
      <c r="FG52" s="167"/>
      <c r="FH52" s="168"/>
      <c r="FI52" s="169">
        <v>0</v>
      </c>
      <c r="FJ52" s="170"/>
      <c r="FK52" s="167">
        <v>0</v>
      </c>
      <c r="FL52" s="167"/>
      <c r="FM52" s="167"/>
      <c r="FN52" s="167">
        <v>0</v>
      </c>
      <c r="FO52" s="167"/>
      <c r="FP52" s="168"/>
      <c r="FQ52" s="169">
        <v>0</v>
      </c>
      <c r="FR52" s="170"/>
      <c r="FS52" s="167">
        <v>0</v>
      </c>
      <c r="FT52" s="167"/>
      <c r="FU52" s="167"/>
      <c r="FV52" s="167">
        <v>0</v>
      </c>
      <c r="FW52" s="167"/>
      <c r="FX52" s="168"/>
      <c r="FY52" s="169">
        <v>0</v>
      </c>
      <c r="FZ52" s="170"/>
      <c r="GA52" s="167">
        <v>0</v>
      </c>
      <c r="GB52" s="167"/>
      <c r="GC52" s="167"/>
      <c r="GD52" s="167">
        <v>0</v>
      </c>
      <c r="GE52" s="167"/>
      <c r="GF52" s="168"/>
      <c r="GG52" s="169">
        <v>0</v>
      </c>
      <c r="GH52" s="170"/>
      <c r="GI52" s="167">
        <v>0</v>
      </c>
      <c r="GJ52" s="167"/>
      <c r="GK52" s="167"/>
      <c r="GL52" s="167">
        <v>0</v>
      </c>
      <c r="GM52" s="167"/>
      <c r="GN52" s="168"/>
      <c r="GO52" s="169">
        <v>0</v>
      </c>
      <c r="GP52" s="170"/>
      <c r="GQ52" s="167">
        <v>0</v>
      </c>
      <c r="GR52" s="167"/>
      <c r="GS52" s="167"/>
      <c r="GT52" s="167">
        <v>0</v>
      </c>
      <c r="GU52" s="167"/>
      <c r="GV52" s="168"/>
    </row>
    <row r="53" spans="1:204" x14ac:dyDescent="0.2">
      <c r="A53" s="163" t="s">
        <v>61</v>
      </c>
      <c r="B53" s="164"/>
      <c r="C53" s="164"/>
      <c r="D53" s="164"/>
      <c r="E53" s="3"/>
      <c r="F53" s="3"/>
      <c r="G53" s="3"/>
      <c r="H53" s="3"/>
      <c r="I53" s="3"/>
      <c r="J53" s="3"/>
      <c r="K53" s="3"/>
      <c r="L53" s="2"/>
      <c r="M53" s="169">
        <v>22</v>
      </c>
      <c r="N53" s="170"/>
      <c r="O53" s="171">
        <v>0.214</v>
      </c>
      <c r="P53" s="171"/>
      <c r="Q53" s="171"/>
      <c r="R53" s="171">
        <v>0.12</v>
      </c>
      <c r="S53" s="171"/>
      <c r="T53" s="172"/>
      <c r="U53" s="169">
        <v>29.3</v>
      </c>
      <c r="V53" s="170"/>
      <c r="W53" s="171">
        <v>0.28699999999999998</v>
      </c>
      <c r="X53" s="171"/>
      <c r="Y53" s="171"/>
      <c r="Z53" s="171">
        <v>0.14000000000000001</v>
      </c>
      <c r="AA53" s="171"/>
      <c r="AB53" s="172"/>
      <c r="AC53" s="169">
        <v>9.3000000000000007</v>
      </c>
      <c r="AD53" s="170"/>
      <c r="AE53" s="171">
        <v>6.8000000000000005E-2</v>
      </c>
      <c r="AF53" s="171"/>
      <c r="AG53" s="171"/>
      <c r="AH53" s="171">
        <v>7.5999999999999998E-2</v>
      </c>
      <c r="AI53" s="171"/>
      <c r="AJ53" s="172"/>
      <c r="AK53" s="169">
        <v>15.9</v>
      </c>
      <c r="AL53" s="170"/>
      <c r="AM53" s="171">
        <v>0.14399999999999999</v>
      </c>
      <c r="AN53" s="171"/>
      <c r="AO53" s="171"/>
      <c r="AP53" s="171">
        <v>9.6000000000000002E-2</v>
      </c>
      <c r="AQ53" s="171"/>
      <c r="AR53" s="172"/>
      <c r="AS53" s="169">
        <v>24.2</v>
      </c>
      <c r="AT53" s="170"/>
      <c r="AU53" s="171">
        <v>0.23300000000000001</v>
      </c>
      <c r="AV53" s="171"/>
      <c r="AW53" s="171"/>
      <c r="AX53" s="171">
        <v>0.123</v>
      </c>
      <c r="AY53" s="171"/>
      <c r="AZ53" s="172"/>
      <c r="BA53" s="169">
        <v>11.3</v>
      </c>
      <c r="BB53" s="170"/>
      <c r="BC53" s="171">
        <v>9.0999999999999998E-2</v>
      </c>
      <c r="BD53" s="171"/>
      <c r="BE53" s="171"/>
      <c r="BF53" s="171">
        <v>8.4000000000000005E-2</v>
      </c>
      <c r="BG53" s="171"/>
      <c r="BH53" s="172"/>
      <c r="BI53" s="169">
        <v>26.6</v>
      </c>
      <c r="BJ53" s="170"/>
      <c r="BK53" s="171">
        <v>0.25900000000000001</v>
      </c>
      <c r="BL53" s="171"/>
      <c r="BM53" s="171"/>
      <c r="BN53" s="171">
        <v>0.13100000000000001</v>
      </c>
      <c r="BO53" s="171"/>
      <c r="BP53" s="172"/>
      <c r="BQ53" s="169">
        <v>14</v>
      </c>
      <c r="BR53" s="170"/>
      <c r="BS53" s="171">
        <v>0.122</v>
      </c>
      <c r="BT53" s="171"/>
      <c r="BU53" s="171"/>
      <c r="BV53" s="171">
        <v>9.1999999999999998E-2</v>
      </c>
      <c r="BW53" s="171"/>
      <c r="BX53" s="172"/>
      <c r="BY53" s="169">
        <v>11.6</v>
      </c>
      <c r="BZ53" s="170"/>
      <c r="CA53" s="171">
        <v>9.5000000000000001E-2</v>
      </c>
      <c r="CB53" s="171"/>
      <c r="CC53" s="171"/>
      <c r="CD53" s="171">
        <v>8.4000000000000005E-2</v>
      </c>
      <c r="CE53" s="171"/>
      <c r="CF53" s="172"/>
      <c r="CG53" s="169">
        <v>12.8</v>
      </c>
      <c r="CH53" s="170"/>
      <c r="CI53" s="171">
        <v>0.111</v>
      </c>
      <c r="CJ53" s="171"/>
      <c r="CK53" s="171"/>
      <c r="CL53" s="171">
        <v>8.4000000000000005E-2</v>
      </c>
      <c r="CM53" s="171"/>
      <c r="CN53" s="172"/>
      <c r="CO53" s="169">
        <v>63.7</v>
      </c>
      <c r="CP53" s="170"/>
      <c r="CQ53" s="171">
        <v>0.65400000000000003</v>
      </c>
      <c r="CR53" s="171"/>
      <c r="CS53" s="171"/>
      <c r="CT53" s="171">
        <v>0.23599999999999999</v>
      </c>
      <c r="CU53" s="171"/>
      <c r="CV53" s="172"/>
      <c r="CW53" s="169">
        <v>39</v>
      </c>
      <c r="CX53" s="170"/>
      <c r="CY53" s="171">
        <v>0.39600000000000002</v>
      </c>
      <c r="CZ53" s="171"/>
      <c r="DA53" s="171"/>
      <c r="DB53" s="171">
        <v>0.156</v>
      </c>
      <c r="DC53" s="171"/>
      <c r="DD53" s="172"/>
      <c r="DE53" s="169">
        <v>7.4</v>
      </c>
      <c r="DF53" s="170"/>
      <c r="DG53" s="171">
        <v>0.05</v>
      </c>
      <c r="DH53" s="171"/>
      <c r="DI53" s="171"/>
      <c r="DJ53" s="171">
        <v>6.4000000000000001E-2</v>
      </c>
      <c r="DK53" s="171"/>
      <c r="DL53" s="172"/>
      <c r="DM53" s="169">
        <v>26.1</v>
      </c>
      <c r="DN53" s="170"/>
      <c r="DO53" s="171">
        <v>0.25800000000000001</v>
      </c>
      <c r="DP53" s="171"/>
      <c r="DQ53" s="171"/>
      <c r="DR53" s="171">
        <v>0.12</v>
      </c>
      <c r="DS53" s="171"/>
      <c r="DT53" s="172"/>
      <c r="DU53" s="169">
        <v>35.6</v>
      </c>
      <c r="DV53" s="170"/>
      <c r="DW53" s="171">
        <v>0.35899999999999999</v>
      </c>
      <c r="DX53" s="171"/>
      <c r="DY53" s="171"/>
      <c r="DZ53" s="171">
        <v>0.14799999999999999</v>
      </c>
      <c r="EA53" s="171"/>
      <c r="EB53" s="172"/>
      <c r="EC53" s="169">
        <v>23.2</v>
      </c>
      <c r="ED53" s="170"/>
      <c r="EE53" s="171">
        <v>0.22800000000000001</v>
      </c>
      <c r="EF53" s="171"/>
      <c r="EG53" s="171"/>
      <c r="EH53" s="171">
        <v>0.111</v>
      </c>
      <c r="EI53" s="171"/>
      <c r="EJ53" s="172"/>
      <c r="EK53" s="169">
        <v>27.3</v>
      </c>
      <c r="EL53" s="170"/>
      <c r="EM53" s="171">
        <v>0.27200000000000002</v>
      </c>
      <c r="EN53" s="171"/>
      <c r="EO53" s="171"/>
      <c r="EP53" s="171">
        <v>0.122</v>
      </c>
      <c r="EQ53" s="171"/>
      <c r="ER53" s="172"/>
      <c r="ES53" s="169">
        <v>14.9</v>
      </c>
      <c r="ET53" s="170"/>
      <c r="EU53" s="171">
        <v>0.13700000000000001</v>
      </c>
      <c r="EV53" s="171"/>
      <c r="EW53" s="171"/>
      <c r="EX53" s="171">
        <v>8.7999999999999995E-2</v>
      </c>
      <c r="EY53" s="171"/>
      <c r="EZ53" s="172"/>
      <c r="FA53" s="169">
        <v>29.1</v>
      </c>
      <c r="FB53" s="170"/>
      <c r="FC53" s="171">
        <v>0.28799999999999998</v>
      </c>
      <c r="FD53" s="171"/>
      <c r="FE53" s="171"/>
      <c r="FF53" s="171">
        <v>0.13400000000000001</v>
      </c>
      <c r="FG53" s="171"/>
      <c r="FH53" s="172"/>
      <c r="FI53" s="169">
        <v>10.5</v>
      </c>
      <c r="FJ53" s="170"/>
      <c r="FK53" s="171">
        <v>8.4000000000000005E-2</v>
      </c>
      <c r="FL53" s="171"/>
      <c r="FM53" s="171"/>
      <c r="FN53" s="171">
        <v>7.8E-2</v>
      </c>
      <c r="FO53" s="171"/>
      <c r="FP53" s="172"/>
      <c r="FQ53" s="169">
        <v>9.1</v>
      </c>
      <c r="FR53" s="170"/>
      <c r="FS53" s="171">
        <v>6.7000000000000004E-2</v>
      </c>
      <c r="FT53" s="171"/>
      <c r="FU53" s="171"/>
      <c r="FV53" s="171">
        <v>7.2999999999999995E-2</v>
      </c>
      <c r="FW53" s="171"/>
      <c r="FX53" s="172"/>
      <c r="FY53" s="169">
        <v>41.3</v>
      </c>
      <c r="FZ53" s="170"/>
      <c r="GA53" s="171">
        <v>0.41499999999999998</v>
      </c>
      <c r="GB53" s="171"/>
      <c r="GC53" s="171"/>
      <c r="GD53" s="171">
        <v>0.17599999999999999</v>
      </c>
      <c r="GE53" s="171"/>
      <c r="GF53" s="172"/>
      <c r="GG53" s="169">
        <v>21.1</v>
      </c>
      <c r="GH53" s="170"/>
      <c r="GI53" s="171">
        <v>0.20200000000000001</v>
      </c>
      <c r="GJ53" s="171"/>
      <c r="GK53" s="171"/>
      <c r="GL53" s="171">
        <v>0.11</v>
      </c>
      <c r="GM53" s="171"/>
      <c r="GN53" s="172"/>
      <c r="GO53" s="169">
        <v>17.8</v>
      </c>
      <c r="GP53" s="170"/>
      <c r="GQ53" s="171">
        <v>0.16700000000000001</v>
      </c>
      <c r="GR53" s="171"/>
      <c r="GS53" s="171"/>
      <c r="GT53" s="171">
        <v>0.1</v>
      </c>
      <c r="GU53" s="171"/>
      <c r="GV53" s="172"/>
    </row>
    <row r="54" spans="1:204" x14ac:dyDescent="0.2">
      <c r="A54" s="163" t="s">
        <v>60</v>
      </c>
      <c r="B54" s="164"/>
      <c r="C54" s="164"/>
      <c r="D54" s="164"/>
      <c r="E54" s="3"/>
      <c r="F54" s="3"/>
      <c r="G54" s="3"/>
      <c r="H54" s="3"/>
      <c r="I54" s="3"/>
      <c r="J54" s="3"/>
      <c r="K54" s="3"/>
      <c r="L54" s="2"/>
      <c r="M54" s="169">
        <v>8.9</v>
      </c>
      <c r="N54" s="170"/>
      <c r="O54" s="171">
        <v>9.1999999999999998E-2</v>
      </c>
      <c r="P54" s="171"/>
      <c r="Q54" s="171"/>
      <c r="R54" s="171">
        <v>3.2000000000000001E-2</v>
      </c>
      <c r="S54" s="171"/>
      <c r="T54" s="172"/>
      <c r="U54" s="169">
        <v>8.8000000000000007</v>
      </c>
      <c r="V54" s="170"/>
      <c r="W54" s="171">
        <v>9.0999999999999998E-2</v>
      </c>
      <c r="X54" s="171"/>
      <c r="Y54" s="171"/>
      <c r="Z54" s="171">
        <v>3.2000000000000001E-2</v>
      </c>
      <c r="AA54" s="171"/>
      <c r="AB54" s="172"/>
      <c r="AC54" s="169">
        <v>8.6999999999999993</v>
      </c>
      <c r="AD54" s="170"/>
      <c r="AE54" s="171">
        <v>0.09</v>
      </c>
      <c r="AF54" s="171"/>
      <c r="AG54" s="171"/>
      <c r="AH54" s="171">
        <v>3.1E-2</v>
      </c>
      <c r="AI54" s="171"/>
      <c r="AJ54" s="172"/>
      <c r="AK54" s="169">
        <v>8.5</v>
      </c>
      <c r="AL54" s="170"/>
      <c r="AM54" s="171">
        <v>8.7999999999999995E-2</v>
      </c>
      <c r="AN54" s="171"/>
      <c r="AO54" s="171"/>
      <c r="AP54" s="171">
        <v>3.1E-2</v>
      </c>
      <c r="AQ54" s="171"/>
      <c r="AR54" s="172"/>
      <c r="AS54" s="169">
        <v>8.6999999999999993</v>
      </c>
      <c r="AT54" s="170"/>
      <c r="AU54" s="171">
        <v>0.09</v>
      </c>
      <c r="AV54" s="171"/>
      <c r="AW54" s="171"/>
      <c r="AX54" s="171">
        <v>3.1E-2</v>
      </c>
      <c r="AY54" s="171"/>
      <c r="AZ54" s="172"/>
      <c r="BA54" s="169">
        <v>8.5</v>
      </c>
      <c r="BB54" s="170"/>
      <c r="BC54" s="171">
        <v>8.6999999999999994E-2</v>
      </c>
      <c r="BD54" s="171"/>
      <c r="BE54" s="171"/>
      <c r="BF54" s="171">
        <v>3.1E-2</v>
      </c>
      <c r="BG54" s="171"/>
      <c r="BH54" s="172"/>
      <c r="BI54" s="169">
        <v>9</v>
      </c>
      <c r="BJ54" s="170"/>
      <c r="BK54" s="171">
        <v>9.1999999999999998E-2</v>
      </c>
      <c r="BL54" s="171"/>
      <c r="BM54" s="171"/>
      <c r="BN54" s="171">
        <v>3.3000000000000002E-2</v>
      </c>
      <c r="BO54" s="171"/>
      <c r="BP54" s="172"/>
      <c r="BQ54" s="169">
        <v>10.9</v>
      </c>
      <c r="BR54" s="170"/>
      <c r="BS54" s="171">
        <v>0.113</v>
      </c>
      <c r="BT54" s="171"/>
      <c r="BU54" s="171"/>
      <c r="BV54" s="171">
        <v>3.4000000000000002E-2</v>
      </c>
      <c r="BW54" s="171"/>
      <c r="BX54" s="172"/>
      <c r="BY54" s="169">
        <v>12.3</v>
      </c>
      <c r="BZ54" s="170"/>
      <c r="CA54" s="171">
        <v>0.129</v>
      </c>
      <c r="CB54" s="171"/>
      <c r="CC54" s="171"/>
      <c r="CD54" s="171">
        <v>3.5999999999999997E-2</v>
      </c>
      <c r="CE54" s="171"/>
      <c r="CF54" s="172"/>
      <c r="CG54" s="169">
        <v>13.2</v>
      </c>
      <c r="CH54" s="170"/>
      <c r="CI54" s="171">
        <v>0.14000000000000001</v>
      </c>
      <c r="CJ54" s="171"/>
      <c r="CK54" s="171"/>
      <c r="CL54" s="171">
        <v>3.6999999999999998E-2</v>
      </c>
      <c r="CM54" s="171"/>
      <c r="CN54" s="172"/>
      <c r="CO54" s="169">
        <v>13.5</v>
      </c>
      <c r="CP54" s="170"/>
      <c r="CQ54" s="171">
        <v>0.14299999999999999</v>
      </c>
      <c r="CR54" s="171"/>
      <c r="CS54" s="171"/>
      <c r="CT54" s="171">
        <v>3.5999999999999997E-2</v>
      </c>
      <c r="CU54" s="171"/>
      <c r="CV54" s="172"/>
      <c r="CW54" s="169">
        <v>18.2</v>
      </c>
      <c r="CX54" s="170"/>
      <c r="CY54" s="171">
        <v>0.188</v>
      </c>
      <c r="CZ54" s="171"/>
      <c r="DA54" s="171"/>
      <c r="DB54" s="171">
        <v>6.3E-2</v>
      </c>
      <c r="DC54" s="171"/>
      <c r="DD54" s="172"/>
      <c r="DE54" s="169">
        <v>12.8</v>
      </c>
      <c r="DF54" s="170"/>
      <c r="DG54" s="171">
        <v>0.13500000000000001</v>
      </c>
      <c r="DH54" s="171"/>
      <c r="DI54" s="171"/>
      <c r="DJ54" s="171">
        <v>3.4000000000000002E-2</v>
      </c>
      <c r="DK54" s="171"/>
      <c r="DL54" s="172"/>
      <c r="DM54" s="169">
        <v>17.5</v>
      </c>
      <c r="DN54" s="170"/>
      <c r="DO54" s="171">
        <v>0.17899999999999999</v>
      </c>
      <c r="DP54" s="171"/>
      <c r="DQ54" s="171"/>
      <c r="DR54" s="171">
        <v>6.6000000000000003E-2</v>
      </c>
      <c r="DS54" s="171"/>
      <c r="DT54" s="172"/>
      <c r="DU54" s="169">
        <v>17</v>
      </c>
      <c r="DV54" s="170"/>
      <c r="DW54" s="171">
        <v>0.17599999999999999</v>
      </c>
      <c r="DX54" s="171"/>
      <c r="DY54" s="171"/>
      <c r="DZ54" s="171">
        <v>0.06</v>
      </c>
      <c r="EA54" s="171"/>
      <c r="EB54" s="172"/>
      <c r="EC54" s="169">
        <v>14.8</v>
      </c>
      <c r="ED54" s="170"/>
      <c r="EE54" s="171">
        <v>0.154</v>
      </c>
      <c r="EF54" s="171"/>
      <c r="EG54" s="171"/>
      <c r="EH54" s="171">
        <v>4.8000000000000001E-2</v>
      </c>
      <c r="EI54" s="171"/>
      <c r="EJ54" s="172"/>
      <c r="EK54" s="169">
        <v>12.6</v>
      </c>
      <c r="EL54" s="170"/>
      <c r="EM54" s="171">
        <v>0.13300000000000001</v>
      </c>
      <c r="EN54" s="171"/>
      <c r="EO54" s="171"/>
      <c r="EP54" s="171">
        <v>3.5999999999999997E-2</v>
      </c>
      <c r="EQ54" s="171"/>
      <c r="ER54" s="172"/>
      <c r="ES54" s="169">
        <v>17.7</v>
      </c>
      <c r="ET54" s="170"/>
      <c r="EU54" s="171">
        <v>0.182</v>
      </c>
      <c r="EV54" s="171"/>
      <c r="EW54" s="171"/>
      <c r="EX54" s="171">
        <v>6.6000000000000003E-2</v>
      </c>
      <c r="EY54" s="171"/>
      <c r="EZ54" s="172"/>
      <c r="FA54" s="169">
        <v>16.100000000000001</v>
      </c>
      <c r="FB54" s="170"/>
      <c r="FC54" s="171">
        <v>0.16500000000000001</v>
      </c>
      <c r="FD54" s="171"/>
      <c r="FE54" s="171"/>
      <c r="FF54" s="171">
        <v>6.0999999999999999E-2</v>
      </c>
      <c r="FG54" s="171"/>
      <c r="FH54" s="172"/>
      <c r="FI54" s="169">
        <v>12.5</v>
      </c>
      <c r="FJ54" s="170"/>
      <c r="FK54" s="171">
        <v>0.13100000000000001</v>
      </c>
      <c r="FL54" s="171"/>
      <c r="FM54" s="171"/>
      <c r="FN54" s="171">
        <v>3.7999999999999999E-2</v>
      </c>
      <c r="FO54" s="171"/>
      <c r="FP54" s="172"/>
      <c r="FQ54" s="169">
        <v>10.7</v>
      </c>
      <c r="FR54" s="170"/>
      <c r="FS54" s="171">
        <v>0.111</v>
      </c>
      <c r="FT54" s="171"/>
      <c r="FU54" s="171"/>
      <c r="FV54" s="171">
        <v>3.5999999999999997E-2</v>
      </c>
      <c r="FW54" s="171"/>
      <c r="FX54" s="172"/>
      <c r="FY54" s="169">
        <v>10</v>
      </c>
      <c r="FZ54" s="170"/>
      <c r="GA54" s="171">
        <v>0.104</v>
      </c>
      <c r="GB54" s="171"/>
      <c r="GC54" s="171"/>
      <c r="GD54" s="171">
        <v>3.3000000000000002E-2</v>
      </c>
      <c r="GE54" s="171"/>
      <c r="GF54" s="172"/>
      <c r="GG54" s="169">
        <v>10</v>
      </c>
      <c r="GH54" s="170"/>
      <c r="GI54" s="171">
        <v>0.104</v>
      </c>
      <c r="GJ54" s="171"/>
      <c r="GK54" s="171"/>
      <c r="GL54" s="171">
        <v>3.4000000000000002E-2</v>
      </c>
      <c r="GM54" s="171"/>
      <c r="GN54" s="172"/>
      <c r="GO54" s="169">
        <v>9.4</v>
      </c>
      <c r="GP54" s="170"/>
      <c r="GQ54" s="171">
        <v>9.7000000000000003E-2</v>
      </c>
      <c r="GR54" s="171"/>
      <c r="GS54" s="171"/>
      <c r="GT54" s="171">
        <v>3.1E-2</v>
      </c>
      <c r="GU54" s="171"/>
      <c r="GV54" s="172"/>
    </row>
    <row r="55" spans="1:204" ht="13.5" thickBot="1" x14ac:dyDescent="0.25">
      <c r="A55" s="179" t="s">
        <v>59</v>
      </c>
      <c r="B55" s="180"/>
      <c r="C55" s="180"/>
      <c r="D55" s="180"/>
      <c r="E55" s="181"/>
      <c r="F55" s="181"/>
      <c r="G55" s="181"/>
      <c r="H55" s="181"/>
      <c r="I55" s="181"/>
      <c r="J55" s="181"/>
      <c r="K55" s="181"/>
      <c r="L55" s="182"/>
      <c r="M55" s="183"/>
      <c r="N55" s="184"/>
      <c r="O55" s="185">
        <f>SUM(O46:Q54)</f>
        <v>0.65200000000000002</v>
      </c>
      <c r="P55" s="185"/>
      <c r="Q55" s="185"/>
      <c r="R55" s="185">
        <f>SUM(R46:T54)</f>
        <v>0.40400000000000003</v>
      </c>
      <c r="S55" s="185"/>
      <c r="T55" s="186"/>
      <c r="U55" s="183"/>
      <c r="V55" s="184"/>
      <c r="W55" s="185">
        <f>SUM(W46:Y54)</f>
        <v>0.68599999999999994</v>
      </c>
      <c r="X55" s="185"/>
      <c r="Y55" s="185"/>
      <c r="Z55" s="185">
        <f>SUM(Z46:AB54)</f>
        <v>0.42500000000000004</v>
      </c>
      <c r="AA55" s="185"/>
      <c r="AB55" s="186"/>
      <c r="AC55" s="183"/>
      <c r="AD55" s="184"/>
      <c r="AE55" s="185">
        <f>SUM(AE46:AG54)</f>
        <v>0.44300000000000006</v>
      </c>
      <c r="AF55" s="185"/>
      <c r="AG55" s="185"/>
      <c r="AH55" s="185">
        <f>SUM(AH46:AJ54)</f>
        <v>0.35399999999999998</v>
      </c>
      <c r="AI55" s="185"/>
      <c r="AJ55" s="186"/>
      <c r="AK55" s="183"/>
      <c r="AL55" s="184"/>
      <c r="AM55" s="185">
        <f>SUM(AM46:AO54)</f>
        <v>0.51100000000000001</v>
      </c>
      <c r="AN55" s="185"/>
      <c r="AO55" s="185"/>
      <c r="AP55" s="185">
        <f>SUM(AP46:AR54)</f>
        <v>0.377</v>
      </c>
      <c r="AQ55" s="185"/>
      <c r="AR55" s="186"/>
      <c r="AS55" s="183"/>
      <c r="AT55" s="184"/>
      <c r="AU55" s="185">
        <f>SUM(AU46:AW54)</f>
        <v>0.57799999999999996</v>
      </c>
      <c r="AV55" s="185"/>
      <c r="AW55" s="185"/>
      <c r="AX55" s="185">
        <f>SUM(AX46:AZ54)</f>
        <v>0.40300000000000002</v>
      </c>
      <c r="AY55" s="185"/>
      <c r="AZ55" s="186"/>
      <c r="BA55" s="183"/>
      <c r="BB55" s="184"/>
      <c r="BC55" s="185">
        <f>SUM(BC46:BE54)</f>
        <v>0.44799999999999995</v>
      </c>
      <c r="BD55" s="185"/>
      <c r="BE55" s="185"/>
      <c r="BF55" s="185">
        <f>SUM(BF46:BH54)</f>
        <v>0.375</v>
      </c>
      <c r="BG55" s="185"/>
      <c r="BH55" s="186"/>
      <c r="BI55" s="183"/>
      <c r="BJ55" s="184"/>
      <c r="BK55" s="185">
        <f>SUM(BK46:BM54)</f>
        <v>0.64500000000000002</v>
      </c>
      <c r="BL55" s="185"/>
      <c r="BM55" s="185"/>
      <c r="BN55" s="185">
        <f>SUM(BN46:BP54)</f>
        <v>0.43000000000000005</v>
      </c>
      <c r="BO55" s="185"/>
      <c r="BP55" s="186"/>
      <c r="BQ55" s="183"/>
      <c r="BR55" s="184"/>
      <c r="BS55" s="185">
        <f>SUM(BS46:BU54)</f>
        <v>0.57700000000000007</v>
      </c>
      <c r="BT55" s="185"/>
      <c r="BU55" s="185"/>
      <c r="BV55" s="185">
        <f>SUM(BV46:BX54)</f>
        <v>0.38750000000000007</v>
      </c>
      <c r="BW55" s="185"/>
      <c r="BX55" s="186"/>
      <c r="BY55" s="183"/>
      <c r="BZ55" s="184"/>
      <c r="CA55" s="185">
        <f>SUM(CA46:CC54)</f>
        <v>0.95300000000000007</v>
      </c>
      <c r="CB55" s="185"/>
      <c r="CC55" s="185"/>
      <c r="CD55" s="185">
        <f>SUM(CD46:CF54)</f>
        <v>0.63800000000000001</v>
      </c>
      <c r="CE55" s="185"/>
      <c r="CF55" s="186"/>
      <c r="CG55" s="183"/>
      <c r="CH55" s="184"/>
      <c r="CI55" s="185">
        <f>SUM(CI46:CK54)</f>
        <v>1.1850000000000001</v>
      </c>
      <c r="CJ55" s="185"/>
      <c r="CK55" s="185"/>
      <c r="CL55" s="185">
        <f>SUM(CL46:CN54)</f>
        <v>0.85699999999999998</v>
      </c>
      <c r="CM55" s="185"/>
      <c r="CN55" s="186"/>
      <c r="CO55" s="183"/>
      <c r="CP55" s="184"/>
      <c r="CQ55" s="185">
        <f>SUM(CQ46:CS54)</f>
        <v>1.5970000000000002</v>
      </c>
      <c r="CR55" s="185"/>
      <c r="CS55" s="185"/>
      <c r="CT55" s="185">
        <f>SUM(CT46:CV54)</f>
        <v>0.86</v>
      </c>
      <c r="CU55" s="185"/>
      <c r="CV55" s="186"/>
      <c r="CW55" s="183"/>
      <c r="CX55" s="184"/>
      <c r="CY55" s="185">
        <f>SUM(CY46:DA54)</f>
        <v>1.1600000000000001</v>
      </c>
      <c r="CZ55" s="185"/>
      <c r="DA55" s="185"/>
      <c r="DB55" s="185">
        <f>SUM(DB46:DD54)</f>
        <v>0.63500000000000001</v>
      </c>
      <c r="DC55" s="185"/>
      <c r="DD55" s="186"/>
      <c r="DE55" s="183"/>
      <c r="DF55" s="184"/>
      <c r="DG55" s="185">
        <f>SUM(DG46:DI54)</f>
        <v>0.63600000000000001</v>
      </c>
      <c r="DH55" s="185"/>
      <c r="DI55" s="185"/>
      <c r="DJ55" s="185">
        <f>SUM(DJ46:DL54)</f>
        <v>0.44299999999999995</v>
      </c>
      <c r="DK55" s="185"/>
      <c r="DL55" s="186"/>
      <c r="DM55" s="183"/>
      <c r="DN55" s="184"/>
      <c r="DO55" s="185">
        <f>SUM(DO46:DQ54)</f>
        <v>1.087</v>
      </c>
      <c r="DP55" s="185"/>
      <c r="DQ55" s="185"/>
      <c r="DR55" s="185">
        <f>SUM(DR46:DT54)</f>
        <v>0.70399999999999996</v>
      </c>
      <c r="DS55" s="185"/>
      <c r="DT55" s="186"/>
      <c r="DU55" s="183"/>
      <c r="DV55" s="184"/>
      <c r="DW55" s="185">
        <f>SUM(DW46:DY54)</f>
        <v>1.1519999999999999</v>
      </c>
      <c r="DX55" s="185"/>
      <c r="DY55" s="185"/>
      <c r="DZ55" s="185">
        <f>SUM(DZ46:EB54)</f>
        <v>0.72199999999999998</v>
      </c>
      <c r="EA55" s="185"/>
      <c r="EB55" s="186"/>
      <c r="EC55" s="183"/>
      <c r="ED55" s="184"/>
      <c r="EE55" s="185">
        <f>SUM(EE46:EG54)</f>
        <v>1.147</v>
      </c>
      <c r="EF55" s="185"/>
      <c r="EG55" s="185"/>
      <c r="EH55" s="185">
        <f>SUM(EH46:EJ54)</f>
        <v>0.73599999999999999</v>
      </c>
      <c r="EI55" s="185"/>
      <c r="EJ55" s="186"/>
      <c r="EK55" s="183"/>
      <c r="EL55" s="184"/>
      <c r="EM55" s="185">
        <f>SUM(EM46:EO54)</f>
        <v>1.21</v>
      </c>
      <c r="EN55" s="185"/>
      <c r="EO55" s="185"/>
      <c r="EP55" s="185">
        <f>SUM(EP46:ER54)</f>
        <v>0.69500000000000006</v>
      </c>
      <c r="EQ55" s="185"/>
      <c r="ER55" s="186"/>
      <c r="ES55" s="183"/>
      <c r="ET55" s="184"/>
      <c r="EU55" s="185">
        <f>SUM(EU46:EW54)</f>
        <v>1.0880000000000001</v>
      </c>
      <c r="EV55" s="185"/>
      <c r="EW55" s="185"/>
      <c r="EX55" s="185">
        <f>SUM(EX46:EZ54)</f>
        <v>0.65500000000000003</v>
      </c>
      <c r="EY55" s="185"/>
      <c r="EZ55" s="186"/>
      <c r="FA55" s="183"/>
      <c r="FB55" s="184"/>
      <c r="FC55" s="185">
        <f>SUM(FC46:FE54)</f>
        <v>1.0740000000000001</v>
      </c>
      <c r="FD55" s="185"/>
      <c r="FE55" s="185"/>
      <c r="FF55" s="185">
        <f>SUM(FF46:FH54)</f>
        <v>0.61899999999999999</v>
      </c>
      <c r="FG55" s="185"/>
      <c r="FH55" s="186"/>
      <c r="FI55" s="183"/>
      <c r="FJ55" s="184"/>
      <c r="FK55" s="185">
        <f>SUM(FK46:FM54)</f>
        <v>0.68899999999999995</v>
      </c>
      <c r="FL55" s="185"/>
      <c r="FM55" s="185"/>
      <c r="FN55" s="185">
        <f>SUM(FN46:FP54)</f>
        <v>0.376</v>
      </c>
      <c r="FO55" s="185"/>
      <c r="FP55" s="186"/>
      <c r="FQ55" s="183"/>
      <c r="FR55" s="184"/>
      <c r="FS55" s="185">
        <f>SUM(FS46:FU54)</f>
        <v>0.59500000000000008</v>
      </c>
      <c r="FT55" s="185"/>
      <c r="FU55" s="185"/>
      <c r="FV55" s="185">
        <f>SUM(FV46:FX54)</f>
        <v>0.34399999999999997</v>
      </c>
      <c r="FW55" s="185"/>
      <c r="FX55" s="186"/>
      <c r="FY55" s="183"/>
      <c r="FZ55" s="184"/>
      <c r="GA55" s="185">
        <f>SUM(GA46:GC54)</f>
        <v>0.96299999999999997</v>
      </c>
      <c r="GB55" s="185"/>
      <c r="GC55" s="185"/>
      <c r="GD55" s="185">
        <f>SUM(GD46:GF54)</f>
        <v>0.44799999999999995</v>
      </c>
      <c r="GE55" s="185"/>
      <c r="GF55" s="186"/>
      <c r="GG55" s="183"/>
      <c r="GH55" s="184"/>
      <c r="GI55" s="185">
        <f>SUM(GI46:GK54)</f>
        <v>0.73899999999999999</v>
      </c>
      <c r="GJ55" s="185"/>
      <c r="GK55" s="185"/>
      <c r="GL55" s="185">
        <f>SUM(GL46:GN54)</f>
        <v>0.38100000000000001</v>
      </c>
      <c r="GM55" s="185"/>
      <c r="GN55" s="186"/>
      <c r="GO55" s="183"/>
      <c r="GP55" s="184"/>
      <c r="GQ55" s="185">
        <f>SUM(GQ46:GS54)</f>
        <v>0.66800000000000004</v>
      </c>
      <c r="GR55" s="185"/>
      <c r="GS55" s="185"/>
      <c r="GT55" s="185">
        <f>SUM(GT46:GV54)</f>
        <v>0.36799999999999999</v>
      </c>
      <c r="GU55" s="185"/>
      <c r="GV55" s="186"/>
    </row>
    <row r="56" spans="1:204" ht="13.5" thickBot="1" x14ac:dyDescent="0.25">
      <c r="A56" s="187" t="s">
        <v>58</v>
      </c>
      <c r="B56" s="188"/>
      <c r="C56" s="188"/>
      <c r="D56" s="188"/>
      <c r="E56" s="188"/>
      <c r="F56" s="188"/>
      <c r="G56" s="188"/>
      <c r="H56" s="188"/>
      <c r="I56" s="188"/>
      <c r="J56" s="188"/>
      <c r="K56" s="188"/>
      <c r="L56" s="189"/>
      <c r="M56" s="190"/>
      <c r="N56" s="191"/>
      <c r="O56" s="192">
        <f>SUM(O32:Q43)+SUM(O46:Q54)</f>
        <v>1.3120000000000001</v>
      </c>
      <c r="P56" s="192"/>
      <c r="Q56" s="192"/>
      <c r="R56" s="192">
        <f>SUM(R32:T43)+SUM(R46:T54)</f>
        <v>0.81100000000000005</v>
      </c>
      <c r="S56" s="192"/>
      <c r="T56" s="193"/>
      <c r="U56" s="190"/>
      <c r="V56" s="191"/>
      <c r="W56" s="192">
        <f>SUM(W32:Y43)+SUM(W46:Y54)</f>
        <v>1.2989999999999999</v>
      </c>
      <c r="X56" s="192"/>
      <c r="Y56" s="192"/>
      <c r="Z56" s="192">
        <f>SUM(Z32:AB43)+SUM(Z46:AB54)</f>
        <v>0.82400000000000007</v>
      </c>
      <c r="AA56" s="192"/>
      <c r="AB56" s="193"/>
      <c r="AC56" s="190"/>
      <c r="AD56" s="191"/>
      <c r="AE56" s="192">
        <f>SUM(AE32:AG43)+SUM(AE46:AG54)</f>
        <v>1.0329999999999999</v>
      </c>
      <c r="AF56" s="192"/>
      <c r="AG56" s="192"/>
      <c r="AH56" s="192">
        <f>SUM(AH32:AJ43)+SUM(AH46:AJ54)</f>
        <v>0.751</v>
      </c>
      <c r="AI56" s="192"/>
      <c r="AJ56" s="193"/>
      <c r="AK56" s="190"/>
      <c r="AL56" s="191"/>
      <c r="AM56" s="192">
        <f>SUM(AM32:AO43)+SUM(AM46:AO54)</f>
        <v>1.087</v>
      </c>
      <c r="AN56" s="192"/>
      <c r="AO56" s="192"/>
      <c r="AP56" s="192">
        <f>SUM(AP32:AR43)+SUM(AP46:AR54)</f>
        <v>0.77400000000000002</v>
      </c>
      <c r="AQ56" s="192"/>
      <c r="AR56" s="193"/>
      <c r="AS56" s="190"/>
      <c r="AT56" s="191"/>
      <c r="AU56" s="192">
        <f>SUM(AU32:AW43)+SUM(AU46:AW54)</f>
        <v>1.1299999999999999</v>
      </c>
      <c r="AV56" s="192"/>
      <c r="AW56" s="192"/>
      <c r="AX56" s="192">
        <f>SUM(AX32:AZ43)+SUM(AX46:AZ54)</f>
        <v>0.80300000000000005</v>
      </c>
      <c r="AY56" s="192"/>
      <c r="AZ56" s="193"/>
      <c r="BA56" s="190"/>
      <c r="BB56" s="191"/>
      <c r="BC56" s="192">
        <f>SUM(BC32:BE43)+SUM(BC46:BE54)</f>
        <v>1.071</v>
      </c>
      <c r="BD56" s="192"/>
      <c r="BE56" s="192"/>
      <c r="BF56" s="192">
        <f>SUM(BF32:BH43)+SUM(BF46:BH54)</f>
        <v>0.80400000000000005</v>
      </c>
      <c r="BG56" s="192"/>
      <c r="BH56" s="193"/>
      <c r="BI56" s="190"/>
      <c r="BJ56" s="191"/>
      <c r="BK56" s="192">
        <f>SUM(BK32:BM43)+SUM(BK46:BM54)</f>
        <v>1.399</v>
      </c>
      <c r="BL56" s="192"/>
      <c r="BM56" s="192"/>
      <c r="BN56" s="192">
        <f>SUM(BN32:BP43)+SUM(BN46:BP54)</f>
        <v>0.87800000000000011</v>
      </c>
      <c r="BO56" s="192"/>
      <c r="BP56" s="193"/>
      <c r="BQ56" s="190"/>
      <c r="BR56" s="191"/>
      <c r="BS56" s="192">
        <f>SUM(BS32:BU43)+SUM(BS46:BU54)</f>
        <v>1.3680000000000001</v>
      </c>
      <c r="BT56" s="192"/>
      <c r="BU56" s="192"/>
      <c r="BV56" s="192">
        <f>SUM(BV32:BX43)+SUM(BV46:BX54)</f>
        <v>0.84650000000000014</v>
      </c>
      <c r="BW56" s="192"/>
      <c r="BX56" s="193"/>
      <c r="BY56" s="190"/>
      <c r="BZ56" s="191"/>
      <c r="CA56" s="192">
        <f>SUM(CA32:CC43)+SUM(CA46:CC54)</f>
        <v>1.996</v>
      </c>
      <c r="CB56" s="192"/>
      <c r="CC56" s="192"/>
      <c r="CD56" s="192">
        <f>SUM(CD32:CF43)+SUM(CD46:CF54)</f>
        <v>1.367</v>
      </c>
      <c r="CE56" s="192"/>
      <c r="CF56" s="193"/>
      <c r="CG56" s="190"/>
      <c r="CH56" s="191"/>
      <c r="CI56" s="192">
        <f>SUM(CI32:CK43)+SUM(CI46:CK54)</f>
        <v>2.4939999999999998</v>
      </c>
      <c r="CJ56" s="192"/>
      <c r="CK56" s="192"/>
      <c r="CL56" s="192">
        <f>SUM(CL32:CN43)+SUM(CL46:CN54)</f>
        <v>1.9839999999999998</v>
      </c>
      <c r="CM56" s="192"/>
      <c r="CN56" s="193"/>
      <c r="CO56" s="190"/>
      <c r="CP56" s="191"/>
      <c r="CQ56" s="192">
        <f>SUM(CQ32:CS43)+SUM(CQ46:CS54)</f>
        <v>3.4329999999999998</v>
      </c>
      <c r="CR56" s="192"/>
      <c r="CS56" s="192"/>
      <c r="CT56" s="192">
        <f>SUM(CT32:CV43)+SUM(CT46:CV54)</f>
        <v>2.613</v>
      </c>
      <c r="CU56" s="192"/>
      <c r="CV56" s="193"/>
      <c r="CW56" s="190"/>
      <c r="CX56" s="191"/>
      <c r="CY56" s="192">
        <f>SUM(CY32:DA43)+SUM(CY46:DA54)</f>
        <v>3.282</v>
      </c>
      <c r="CZ56" s="192"/>
      <c r="DA56" s="192"/>
      <c r="DB56" s="192">
        <f>SUM(DB32:DD43)+SUM(DB46:DD54)</f>
        <v>2.6149999999999998</v>
      </c>
      <c r="DC56" s="192"/>
      <c r="DD56" s="193"/>
      <c r="DE56" s="190"/>
      <c r="DF56" s="191"/>
      <c r="DG56" s="192">
        <f>SUM(DG32:DI43)+SUM(DG46:DI54)</f>
        <v>2.6620000000000004</v>
      </c>
      <c r="DH56" s="192"/>
      <c r="DI56" s="192"/>
      <c r="DJ56" s="192">
        <f>SUM(DJ32:DL43)+SUM(DJ46:DL54)</f>
        <v>2.427</v>
      </c>
      <c r="DK56" s="192"/>
      <c r="DL56" s="193"/>
      <c r="DM56" s="190"/>
      <c r="DN56" s="191"/>
      <c r="DO56" s="192">
        <f>SUM(DO32:DQ43)+SUM(DO46:DQ54)</f>
        <v>3.0709999999999997</v>
      </c>
      <c r="DP56" s="192"/>
      <c r="DQ56" s="192"/>
      <c r="DR56" s="192">
        <f>SUM(DR32:DT43)+SUM(DR46:DT54)</f>
        <v>2.6879999999999997</v>
      </c>
      <c r="DS56" s="192"/>
      <c r="DT56" s="193"/>
      <c r="DU56" s="190"/>
      <c r="DV56" s="191"/>
      <c r="DW56" s="192">
        <f>SUM(DW32:DY43)+SUM(DW46:DY54)</f>
        <v>3.0759999999999996</v>
      </c>
      <c r="DX56" s="192"/>
      <c r="DY56" s="192"/>
      <c r="DZ56" s="192">
        <f>SUM(DZ32:EB43)+SUM(DZ46:EB54)</f>
        <v>2.6760000000000002</v>
      </c>
      <c r="EA56" s="192"/>
      <c r="EB56" s="193"/>
      <c r="EC56" s="190"/>
      <c r="ED56" s="191"/>
      <c r="EE56" s="192">
        <f>SUM(EE32:EG43)+SUM(EE46:EG54)</f>
        <v>3.26</v>
      </c>
      <c r="EF56" s="192"/>
      <c r="EG56" s="192"/>
      <c r="EH56" s="192">
        <f>SUM(EH32:EJ43)+SUM(EH46:EJ54)</f>
        <v>2.6870000000000003</v>
      </c>
      <c r="EI56" s="192"/>
      <c r="EJ56" s="193"/>
      <c r="EK56" s="190"/>
      <c r="EL56" s="191"/>
      <c r="EM56" s="192">
        <f>SUM(EM32:EO43)+SUM(EM46:EO54)</f>
        <v>3.2640000000000002</v>
      </c>
      <c r="EN56" s="192"/>
      <c r="EO56" s="192"/>
      <c r="EP56" s="192">
        <f>SUM(EP32:ER43)+SUM(EP46:ER54)</f>
        <v>2.6219999999999999</v>
      </c>
      <c r="EQ56" s="192"/>
      <c r="ER56" s="193"/>
      <c r="ES56" s="190"/>
      <c r="ET56" s="191"/>
      <c r="EU56" s="192">
        <f>SUM(EU32:EW43)+SUM(EU46:EW54)</f>
        <v>3.0679999999999996</v>
      </c>
      <c r="EV56" s="192"/>
      <c r="EW56" s="192"/>
      <c r="EX56" s="192">
        <f>SUM(EX32:EZ43)+SUM(EX46:EZ54)</f>
        <v>2.5709999999999997</v>
      </c>
      <c r="EY56" s="192"/>
      <c r="EZ56" s="193"/>
      <c r="FA56" s="190"/>
      <c r="FB56" s="191"/>
      <c r="FC56" s="192">
        <f>SUM(FC32:FE43)+SUM(FC46:FE54)</f>
        <v>3.2050000000000001</v>
      </c>
      <c r="FD56" s="192"/>
      <c r="FE56" s="192"/>
      <c r="FF56" s="192">
        <f>SUM(FF32:FH43)+SUM(FF46:FH54)</f>
        <v>2.5859999999999999</v>
      </c>
      <c r="FG56" s="192"/>
      <c r="FH56" s="193"/>
      <c r="FI56" s="190"/>
      <c r="FJ56" s="191"/>
      <c r="FK56" s="192">
        <f>SUM(FK32:FM43)+SUM(FK46:FM54)</f>
        <v>2.3319999999999999</v>
      </c>
      <c r="FL56" s="192"/>
      <c r="FM56" s="192"/>
      <c r="FN56" s="192">
        <f>SUM(FN32:FP43)+SUM(FN46:FP54)</f>
        <v>1.94</v>
      </c>
      <c r="FO56" s="192"/>
      <c r="FP56" s="193"/>
      <c r="FQ56" s="190"/>
      <c r="FR56" s="191"/>
      <c r="FS56" s="192">
        <f>SUM(FS32:FU43)+SUM(FS46:FU54)</f>
        <v>1.5260000000000002</v>
      </c>
      <c r="FT56" s="192"/>
      <c r="FU56" s="192"/>
      <c r="FV56" s="192">
        <f>SUM(FV32:FX43)+SUM(FV46:FX54)</f>
        <v>0.84799999999999998</v>
      </c>
      <c r="FW56" s="192"/>
      <c r="FX56" s="193"/>
      <c r="FY56" s="190"/>
      <c r="FZ56" s="191"/>
      <c r="GA56" s="192">
        <f>SUM(GA32:GC43)+SUM(GA46:GC54)</f>
        <v>1.8479999999999999</v>
      </c>
      <c r="GB56" s="192"/>
      <c r="GC56" s="192"/>
      <c r="GD56" s="192">
        <f>SUM(GD32:GF43)+SUM(GD46:GF54)</f>
        <v>0.91</v>
      </c>
      <c r="GE56" s="192"/>
      <c r="GF56" s="193"/>
      <c r="GG56" s="190"/>
      <c r="GH56" s="191"/>
      <c r="GI56" s="192">
        <f>SUM(GI32:GK43)+SUM(GI46:GK54)</f>
        <v>1.609</v>
      </c>
      <c r="GJ56" s="192"/>
      <c r="GK56" s="192"/>
      <c r="GL56" s="192">
        <f>SUM(GL32:GN43)+SUM(GL46:GN54)</f>
        <v>0.83000000000000007</v>
      </c>
      <c r="GM56" s="192"/>
      <c r="GN56" s="193"/>
      <c r="GO56" s="190"/>
      <c r="GP56" s="191"/>
      <c r="GQ56" s="192">
        <f>SUM(GQ32:GS43)+SUM(GQ46:GS54)</f>
        <v>1.4510000000000001</v>
      </c>
      <c r="GR56" s="192"/>
      <c r="GS56" s="192"/>
      <c r="GT56" s="192">
        <f>SUM(GT32:GV43)+SUM(GT46:GV54)</f>
        <v>0.81</v>
      </c>
      <c r="GU56" s="192"/>
      <c r="GV56" s="193"/>
    </row>
    <row r="57" spans="1:204" ht="13.5" thickBot="1" x14ac:dyDescent="0.25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94"/>
      <c r="AN57" s="194"/>
      <c r="AO57" s="194"/>
      <c r="AP57" s="194"/>
      <c r="AQ57" s="194"/>
      <c r="AR57" s="194"/>
    </row>
    <row r="58" spans="1:204" ht="13.5" thickBot="1" x14ac:dyDescent="0.25">
      <c r="A58" s="195" t="s">
        <v>0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7"/>
      <c r="M58" s="198"/>
      <c r="N58" s="199"/>
      <c r="O58" s="199"/>
      <c r="P58" s="199"/>
      <c r="Q58" s="199"/>
      <c r="R58" s="199"/>
      <c r="S58" s="199"/>
      <c r="T58" s="200"/>
      <c r="U58" s="198"/>
      <c r="V58" s="199"/>
      <c r="W58" s="199"/>
      <c r="X58" s="199"/>
      <c r="Y58" s="199"/>
      <c r="Z58" s="199"/>
      <c r="AA58" s="199"/>
      <c r="AB58" s="200"/>
      <c r="AC58" s="198"/>
      <c r="AD58" s="199"/>
      <c r="AE58" s="199"/>
      <c r="AF58" s="199"/>
      <c r="AG58" s="199"/>
      <c r="AH58" s="199"/>
      <c r="AI58" s="199"/>
      <c r="AJ58" s="200"/>
      <c r="AK58" s="198"/>
      <c r="AL58" s="199"/>
      <c r="AM58" s="199"/>
      <c r="AN58" s="199"/>
      <c r="AO58" s="199"/>
      <c r="AP58" s="199"/>
      <c r="AQ58" s="199"/>
      <c r="AR58" s="200"/>
      <c r="AS58" s="198"/>
      <c r="AT58" s="199"/>
      <c r="AU58" s="199"/>
      <c r="AV58" s="199"/>
      <c r="AW58" s="199"/>
      <c r="AX58" s="199"/>
      <c r="AY58" s="199"/>
      <c r="AZ58" s="200"/>
      <c r="BA58" s="198"/>
      <c r="BB58" s="199"/>
      <c r="BC58" s="199"/>
      <c r="BD58" s="199"/>
      <c r="BE58" s="199"/>
      <c r="BF58" s="199"/>
      <c r="BG58" s="199"/>
      <c r="BH58" s="200"/>
      <c r="BI58" s="198"/>
      <c r="BJ58" s="199"/>
      <c r="BK58" s="199"/>
      <c r="BL58" s="199"/>
      <c r="BM58" s="199"/>
      <c r="BN58" s="199"/>
      <c r="BO58" s="199"/>
      <c r="BP58" s="200"/>
      <c r="BQ58" s="198"/>
      <c r="BR58" s="199"/>
      <c r="BS58" s="199"/>
      <c r="BT58" s="199"/>
      <c r="BU58" s="199"/>
      <c r="BV58" s="199"/>
      <c r="BW58" s="199"/>
      <c r="BX58" s="200"/>
      <c r="BY58" s="198"/>
      <c r="BZ58" s="199"/>
      <c r="CA58" s="199"/>
      <c r="CB58" s="199"/>
      <c r="CC58" s="199"/>
      <c r="CD58" s="199"/>
      <c r="CE58" s="199"/>
      <c r="CF58" s="200"/>
      <c r="CG58" s="198"/>
      <c r="CH58" s="199"/>
      <c r="CI58" s="199"/>
      <c r="CJ58" s="199"/>
      <c r="CK58" s="199"/>
      <c r="CL58" s="199"/>
      <c r="CM58" s="199"/>
      <c r="CN58" s="200"/>
      <c r="CO58" s="198"/>
      <c r="CP58" s="199"/>
      <c r="CQ58" s="199"/>
      <c r="CR58" s="199"/>
      <c r="CS58" s="199"/>
      <c r="CT58" s="199"/>
      <c r="CU58" s="199"/>
      <c r="CV58" s="200"/>
      <c r="CW58" s="198"/>
      <c r="CX58" s="199"/>
      <c r="CY58" s="199"/>
      <c r="CZ58" s="199"/>
      <c r="DA58" s="199"/>
      <c r="DB58" s="199"/>
      <c r="DC58" s="199"/>
      <c r="DD58" s="200"/>
      <c r="DE58" s="198"/>
      <c r="DF58" s="199"/>
      <c r="DG58" s="199"/>
      <c r="DH58" s="199"/>
      <c r="DI58" s="199"/>
      <c r="DJ58" s="199"/>
      <c r="DK58" s="199"/>
      <c r="DL58" s="200"/>
      <c r="DM58" s="198"/>
      <c r="DN58" s="199"/>
      <c r="DO58" s="199"/>
      <c r="DP58" s="199"/>
      <c r="DQ58" s="199"/>
      <c r="DR58" s="199"/>
      <c r="DS58" s="199"/>
      <c r="DT58" s="200"/>
      <c r="DU58" s="198"/>
      <c r="DV58" s="199"/>
      <c r="DW58" s="199"/>
      <c r="DX58" s="199"/>
      <c r="DY58" s="199"/>
      <c r="DZ58" s="199"/>
      <c r="EA58" s="199"/>
      <c r="EB58" s="200"/>
      <c r="EC58" s="198"/>
      <c r="ED58" s="199"/>
      <c r="EE58" s="199"/>
      <c r="EF58" s="199"/>
      <c r="EG58" s="199"/>
      <c r="EH58" s="199"/>
      <c r="EI58" s="199"/>
      <c r="EJ58" s="200"/>
      <c r="EK58" s="198"/>
      <c r="EL58" s="199"/>
      <c r="EM58" s="199"/>
      <c r="EN58" s="199"/>
      <c r="EO58" s="199"/>
      <c r="EP58" s="199"/>
      <c r="EQ58" s="199"/>
      <c r="ER58" s="200"/>
      <c r="ES58" s="198"/>
      <c r="ET58" s="199"/>
      <c r="EU58" s="199"/>
      <c r="EV58" s="199"/>
      <c r="EW58" s="199"/>
      <c r="EX58" s="199"/>
      <c r="EY58" s="199"/>
      <c r="EZ58" s="200"/>
      <c r="FA58" s="198"/>
      <c r="FB58" s="199"/>
      <c r="FC58" s="199"/>
      <c r="FD58" s="199"/>
      <c r="FE58" s="199"/>
      <c r="FF58" s="199"/>
      <c r="FG58" s="199"/>
      <c r="FH58" s="200"/>
      <c r="FI58" s="198"/>
      <c r="FJ58" s="199"/>
      <c r="FK58" s="199"/>
      <c r="FL58" s="199"/>
      <c r="FM58" s="199"/>
      <c r="FN58" s="199"/>
      <c r="FO58" s="199"/>
      <c r="FP58" s="200"/>
      <c r="FQ58" s="198"/>
      <c r="FR58" s="199"/>
      <c r="FS58" s="199"/>
      <c r="FT58" s="199"/>
      <c r="FU58" s="199"/>
      <c r="FV58" s="199"/>
      <c r="FW58" s="199"/>
      <c r="FX58" s="200"/>
      <c r="FY58" s="198"/>
      <c r="FZ58" s="199"/>
      <c r="GA58" s="199"/>
      <c r="GB58" s="199"/>
      <c r="GC58" s="199"/>
      <c r="GD58" s="199"/>
      <c r="GE58" s="199"/>
      <c r="GF58" s="200"/>
      <c r="GG58" s="198"/>
      <c r="GH58" s="199"/>
      <c r="GI58" s="199"/>
      <c r="GJ58" s="199"/>
      <c r="GK58" s="199"/>
      <c r="GL58" s="199"/>
      <c r="GM58" s="199"/>
      <c r="GN58" s="200"/>
      <c r="GO58" s="198"/>
      <c r="GP58" s="199"/>
      <c r="GQ58" s="199"/>
      <c r="GR58" s="199"/>
      <c r="GS58" s="199"/>
      <c r="GT58" s="199"/>
      <c r="GU58" s="199"/>
      <c r="GV58" s="200"/>
    </row>
    <row r="61" spans="1:204" ht="15.75" x14ac:dyDescent="0.25">
      <c r="A61" s="14" t="s">
        <v>91</v>
      </c>
    </row>
    <row r="62" spans="1:204" ht="15.75" x14ac:dyDescent="0.25">
      <c r="A62" s="14" t="s">
        <v>92</v>
      </c>
      <c r="E62" s="15"/>
      <c r="F62" s="15"/>
      <c r="G62" s="15"/>
      <c r="H62" s="14"/>
      <c r="I62" s="14" t="s">
        <v>93</v>
      </c>
      <c r="J62" s="14"/>
      <c r="K62" s="14"/>
    </row>
  </sheetData>
  <mergeCells count="3353">
    <mergeCell ref="BQ58:BX58"/>
    <mergeCell ref="BY58:CF58"/>
    <mergeCell ref="CG58:CN58"/>
    <mergeCell ref="FQ58:FX58"/>
    <mergeCell ref="FY58:GF58"/>
    <mergeCell ref="CO58:CV58"/>
    <mergeCell ref="CW58:DD58"/>
    <mergeCell ref="DE58:DL58"/>
    <mergeCell ref="DM58:DT58"/>
    <mergeCell ref="DU58:EB58"/>
    <mergeCell ref="EC58:EJ58"/>
    <mergeCell ref="DZ56:EB56"/>
    <mergeCell ref="EC56:ED56"/>
    <mergeCell ref="EE56:EG56"/>
    <mergeCell ref="EH56:EJ56"/>
    <mergeCell ref="DG56:DI56"/>
    <mergeCell ref="DJ56:DL56"/>
    <mergeCell ref="DM56:DN56"/>
    <mergeCell ref="DO56:DQ56"/>
    <mergeCell ref="DR56:DT56"/>
    <mergeCell ref="DU56:DV56"/>
    <mergeCell ref="DW56:DY56"/>
    <mergeCell ref="GG58:GN58"/>
    <mergeCell ref="GO58:GV58"/>
    <mergeCell ref="EK58:ER58"/>
    <mergeCell ref="ES58:EZ58"/>
    <mergeCell ref="FA58:FH58"/>
    <mergeCell ref="FI58:FP58"/>
    <mergeCell ref="EP56:ER56"/>
    <mergeCell ref="ES56:ET56"/>
    <mergeCell ref="EU56:EW56"/>
    <mergeCell ref="EX56:EZ56"/>
    <mergeCell ref="FA56:FB56"/>
    <mergeCell ref="FC56:FE56"/>
    <mergeCell ref="FF56:FH56"/>
    <mergeCell ref="FI56:FJ56"/>
    <mergeCell ref="FK56:FM56"/>
    <mergeCell ref="FN56:FP56"/>
    <mergeCell ref="FQ56:FR56"/>
    <mergeCell ref="FS56:FU56"/>
    <mergeCell ref="FV56:FX56"/>
    <mergeCell ref="FY56:FZ56"/>
    <mergeCell ref="GA56:GC56"/>
    <mergeCell ref="GD56:GF56"/>
    <mergeCell ref="GG56:GH56"/>
    <mergeCell ref="GI56:GK56"/>
    <mergeCell ref="GL56:GN56"/>
    <mergeCell ref="GO56:GP56"/>
    <mergeCell ref="GQ56:GS56"/>
    <mergeCell ref="GT56:GV56"/>
    <mergeCell ref="A57:AR57"/>
    <mergeCell ref="A58:L58"/>
    <mergeCell ref="M58:T58"/>
    <mergeCell ref="U58:AB58"/>
    <mergeCell ref="AC58:AJ58"/>
    <mergeCell ref="AK58:AR58"/>
    <mergeCell ref="CD56:CF56"/>
    <mergeCell ref="CG56:CH56"/>
    <mergeCell ref="CI56:CK56"/>
    <mergeCell ref="CL56:CN56"/>
    <mergeCell ref="CO56:CP56"/>
    <mergeCell ref="CQ56:CS56"/>
    <mergeCell ref="CT56:CV56"/>
    <mergeCell ref="CW56:CX56"/>
    <mergeCell ref="CY56:DA56"/>
    <mergeCell ref="DB56:DD56"/>
    <mergeCell ref="DE56:DF56"/>
    <mergeCell ref="AH56:AJ56"/>
    <mergeCell ref="AK56:AL56"/>
    <mergeCell ref="AM56:AO56"/>
    <mergeCell ref="AP56:AR56"/>
    <mergeCell ref="AS56:AT56"/>
    <mergeCell ref="AU56:AW56"/>
    <mergeCell ref="AX56:AZ56"/>
    <mergeCell ref="BA56:BB56"/>
    <mergeCell ref="BC56:BE56"/>
    <mergeCell ref="BF56:BH56"/>
    <mergeCell ref="BI56:BJ56"/>
    <mergeCell ref="BK56:BM56"/>
    <mergeCell ref="AS58:AZ58"/>
    <mergeCell ref="BA58:BH58"/>
    <mergeCell ref="BI58:BP58"/>
    <mergeCell ref="BN56:BP56"/>
    <mergeCell ref="BQ56:BR56"/>
    <mergeCell ref="BS56:BU56"/>
    <mergeCell ref="BV56:BX56"/>
    <mergeCell ref="BY56:BZ56"/>
    <mergeCell ref="CA56:CC56"/>
    <mergeCell ref="EK56:EL56"/>
    <mergeCell ref="EM56:EO56"/>
    <mergeCell ref="EX55:EZ55"/>
    <mergeCell ref="FA55:FB55"/>
    <mergeCell ref="FC55:FE55"/>
    <mergeCell ref="FF55:FH55"/>
    <mergeCell ref="FI55:FJ55"/>
    <mergeCell ref="FK55:FM55"/>
    <mergeCell ref="FN55:FP55"/>
    <mergeCell ref="DO55:DQ55"/>
    <mergeCell ref="ES55:ET55"/>
    <mergeCell ref="EU55:EW55"/>
    <mergeCell ref="DR55:DT55"/>
    <mergeCell ref="DU55:DV55"/>
    <mergeCell ref="DW55:DY55"/>
    <mergeCell ref="DZ55:EB55"/>
    <mergeCell ref="EC55:ED55"/>
    <mergeCell ref="EE55:EG55"/>
    <mergeCell ref="EH55:EJ55"/>
    <mergeCell ref="EK55:EL55"/>
    <mergeCell ref="BS55:BU55"/>
    <mergeCell ref="FQ55:FR55"/>
    <mergeCell ref="FS55:FU55"/>
    <mergeCell ref="FV55:FX55"/>
    <mergeCell ref="FY55:FZ55"/>
    <mergeCell ref="GA55:GC55"/>
    <mergeCell ref="GD55:GF55"/>
    <mergeCell ref="GG55:GH55"/>
    <mergeCell ref="GI55:GK55"/>
    <mergeCell ref="GL55:GN55"/>
    <mergeCell ref="GO55:GP55"/>
    <mergeCell ref="GQ55:GS55"/>
    <mergeCell ref="GT55:GV55"/>
    <mergeCell ref="A56:L56"/>
    <mergeCell ref="M56:N56"/>
    <mergeCell ref="O56:Q56"/>
    <mergeCell ref="R56:T56"/>
    <mergeCell ref="U56:V56"/>
    <mergeCell ref="W56:Y56"/>
    <mergeCell ref="Z56:AB56"/>
    <mergeCell ref="AC56:AD56"/>
    <mergeCell ref="AE56:AG56"/>
    <mergeCell ref="CL55:CN55"/>
    <mergeCell ref="CO55:CP55"/>
    <mergeCell ref="CQ55:CS55"/>
    <mergeCell ref="CT55:CV55"/>
    <mergeCell ref="CW55:CX55"/>
    <mergeCell ref="CY55:DA55"/>
    <mergeCell ref="DB55:DD55"/>
    <mergeCell ref="DE55:DF55"/>
    <mergeCell ref="DG55:DI55"/>
    <mergeCell ref="DJ55:DL55"/>
    <mergeCell ref="DM55:DN55"/>
    <mergeCell ref="EP54:ER54"/>
    <mergeCell ref="ES54:ET54"/>
    <mergeCell ref="EU54:EW54"/>
    <mergeCell ref="EX54:EZ54"/>
    <mergeCell ref="BV55:BX55"/>
    <mergeCell ref="BY55:BZ55"/>
    <mergeCell ref="CA55:CC55"/>
    <mergeCell ref="CD55:CF55"/>
    <mergeCell ref="CG55:CH55"/>
    <mergeCell ref="CI55:CK55"/>
    <mergeCell ref="DE54:DF54"/>
    <mergeCell ref="DG54:DI54"/>
    <mergeCell ref="DJ54:DL54"/>
    <mergeCell ref="DM54:DN54"/>
    <mergeCell ref="DO54:DQ54"/>
    <mergeCell ref="DR54:DT54"/>
    <mergeCell ref="DU54:DV54"/>
    <mergeCell ref="DW54:DY54"/>
    <mergeCell ref="DZ54:EB54"/>
    <mergeCell ref="EC54:ED54"/>
    <mergeCell ref="EM55:EO55"/>
    <mergeCell ref="EP55:ER55"/>
    <mergeCell ref="CQ54:CS54"/>
    <mergeCell ref="GI54:GK54"/>
    <mergeCell ref="GL54:GN54"/>
    <mergeCell ref="GO54:GP54"/>
    <mergeCell ref="GQ54:GS54"/>
    <mergeCell ref="GT54:GV54"/>
    <mergeCell ref="A55:L55"/>
    <mergeCell ref="M55:N55"/>
    <mergeCell ref="O55:Q55"/>
    <mergeCell ref="R55:T55"/>
    <mergeCell ref="U55:V55"/>
    <mergeCell ref="W55:Y55"/>
    <mergeCell ref="Z55:AB55"/>
    <mergeCell ref="AC55:AD55"/>
    <mergeCell ref="AE55:AG55"/>
    <mergeCell ref="AH55:AJ55"/>
    <mergeCell ref="AK55:AL55"/>
    <mergeCell ref="AM55:AO55"/>
    <mergeCell ref="CT54:CV54"/>
    <mergeCell ref="CW54:CX54"/>
    <mergeCell ref="CY54:DA54"/>
    <mergeCell ref="DB54:DD54"/>
    <mergeCell ref="AP55:AR55"/>
    <mergeCell ref="AS55:AT55"/>
    <mergeCell ref="AU55:AW55"/>
    <mergeCell ref="AX55:AZ55"/>
    <mergeCell ref="BA55:BB55"/>
    <mergeCell ref="BC55:BE55"/>
    <mergeCell ref="BF55:BH55"/>
    <mergeCell ref="BI55:BJ55"/>
    <mergeCell ref="BK55:BM55"/>
    <mergeCell ref="BN55:BP55"/>
    <mergeCell ref="BQ55:BR55"/>
    <mergeCell ref="CD53:CF53"/>
    <mergeCell ref="CG53:CH53"/>
    <mergeCell ref="CI53:CK53"/>
    <mergeCell ref="EE54:EG54"/>
    <mergeCell ref="EH54:EJ54"/>
    <mergeCell ref="EK54:EL54"/>
    <mergeCell ref="EM54:EO54"/>
    <mergeCell ref="AX54:AZ54"/>
    <mergeCell ref="BA54:BB54"/>
    <mergeCell ref="BC54:BE54"/>
    <mergeCell ref="BF54:BH54"/>
    <mergeCell ref="BI54:BJ54"/>
    <mergeCell ref="BK54:BM54"/>
    <mergeCell ref="BN54:BP54"/>
    <mergeCell ref="BQ54:BR54"/>
    <mergeCell ref="BS54:BU54"/>
    <mergeCell ref="BV54:BX54"/>
    <mergeCell ref="BY54:BZ54"/>
    <mergeCell ref="CA54:CC54"/>
    <mergeCell ref="BF53:BH53"/>
    <mergeCell ref="BI53:BJ53"/>
    <mergeCell ref="BK53:BM53"/>
    <mergeCell ref="BN53:BP53"/>
    <mergeCell ref="BQ53:BR53"/>
    <mergeCell ref="BS53:BU53"/>
    <mergeCell ref="BV53:BX53"/>
    <mergeCell ref="BY53:BZ53"/>
    <mergeCell ref="CA53:CC53"/>
    <mergeCell ref="CG54:CH54"/>
    <mergeCell ref="CI54:CK54"/>
    <mergeCell ref="CL54:CN54"/>
    <mergeCell ref="CO54:CP54"/>
    <mergeCell ref="FA54:FB54"/>
    <mergeCell ref="FC54:FE54"/>
    <mergeCell ref="FN53:FP53"/>
    <mergeCell ref="FQ53:FR53"/>
    <mergeCell ref="FS53:FU53"/>
    <mergeCell ref="FV53:FX53"/>
    <mergeCell ref="FY53:FZ53"/>
    <mergeCell ref="GA53:GC53"/>
    <mergeCell ref="GD53:GF53"/>
    <mergeCell ref="GG53:GH53"/>
    <mergeCell ref="FI53:FJ53"/>
    <mergeCell ref="FK53:FM53"/>
    <mergeCell ref="EH53:EJ53"/>
    <mergeCell ref="EK53:EL53"/>
    <mergeCell ref="EM53:EO53"/>
    <mergeCell ref="EP53:ER53"/>
    <mergeCell ref="ES53:ET53"/>
    <mergeCell ref="EU53:EW53"/>
    <mergeCell ref="EX53:EZ53"/>
    <mergeCell ref="FA53:FB53"/>
    <mergeCell ref="FC53:FE53"/>
    <mergeCell ref="FF54:FH54"/>
    <mergeCell ref="FI54:FJ54"/>
    <mergeCell ref="FK54:FM54"/>
    <mergeCell ref="FN54:FP54"/>
    <mergeCell ref="FQ54:FR54"/>
    <mergeCell ref="FS54:FU54"/>
    <mergeCell ref="FV54:FX54"/>
    <mergeCell ref="FY54:FZ54"/>
    <mergeCell ref="GA54:GC54"/>
    <mergeCell ref="GD54:GF54"/>
    <mergeCell ref="GG54:GH54"/>
    <mergeCell ref="GO53:GP53"/>
    <mergeCell ref="GQ53:GS53"/>
    <mergeCell ref="GT53:GV53"/>
    <mergeCell ref="A54:D54"/>
    <mergeCell ref="M54:N54"/>
    <mergeCell ref="O54:Q54"/>
    <mergeCell ref="R54:T54"/>
    <mergeCell ref="U54:V54"/>
    <mergeCell ref="W54:Y54"/>
    <mergeCell ref="Z54:AB54"/>
    <mergeCell ref="AC54:AD54"/>
    <mergeCell ref="AE54:AG54"/>
    <mergeCell ref="AH54:AJ54"/>
    <mergeCell ref="AK54:AL54"/>
    <mergeCell ref="AM54:AO54"/>
    <mergeCell ref="AP54:AR54"/>
    <mergeCell ref="AS54:AT54"/>
    <mergeCell ref="AU54:AW54"/>
    <mergeCell ref="DB53:DD53"/>
    <mergeCell ref="DE53:DF53"/>
    <mergeCell ref="DG53:DI53"/>
    <mergeCell ref="DJ53:DL53"/>
    <mergeCell ref="DM53:DN53"/>
    <mergeCell ref="DO53:DQ53"/>
    <mergeCell ref="DR53:DT53"/>
    <mergeCell ref="DU53:DV53"/>
    <mergeCell ref="DW53:DY53"/>
    <mergeCell ref="DZ53:EB53"/>
    <mergeCell ref="EC53:ED53"/>
    <mergeCell ref="EE53:EG53"/>
    <mergeCell ref="FF53:FH53"/>
    <mergeCell ref="CD54:CF54"/>
    <mergeCell ref="CL53:CN53"/>
    <mergeCell ref="CO53:CP53"/>
    <mergeCell ref="CQ53:CS53"/>
    <mergeCell ref="CT53:CV53"/>
    <mergeCell ref="CW53:CX53"/>
    <mergeCell ref="CY53:DA53"/>
    <mergeCell ref="FV52:FX52"/>
    <mergeCell ref="FY52:FZ52"/>
    <mergeCell ref="GA52:GC52"/>
    <mergeCell ref="GD52:GF52"/>
    <mergeCell ref="GG52:GH52"/>
    <mergeCell ref="GI52:GK52"/>
    <mergeCell ref="GL52:GN52"/>
    <mergeCell ref="EM52:EO52"/>
    <mergeCell ref="EP52:ER52"/>
    <mergeCell ref="ES52:ET52"/>
    <mergeCell ref="EU52:EW52"/>
    <mergeCell ref="EX52:EZ52"/>
    <mergeCell ref="FA52:FB52"/>
    <mergeCell ref="FC52:FE52"/>
    <mergeCell ref="GI53:GK53"/>
    <mergeCell ref="GL53:GN53"/>
    <mergeCell ref="GO52:GP52"/>
    <mergeCell ref="GQ52:GS52"/>
    <mergeCell ref="GT52:GV52"/>
    <mergeCell ref="A53:D53"/>
    <mergeCell ref="M53:N53"/>
    <mergeCell ref="O53:Q53"/>
    <mergeCell ref="R53:T53"/>
    <mergeCell ref="U53:V53"/>
    <mergeCell ref="W53:Y53"/>
    <mergeCell ref="Z53:AB53"/>
    <mergeCell ref="AC53:AD53"/>
    <mergeCell ref="AE53:AG53"/>
    <mergeCell ref="AH53:AJ53"/>
    <mergeCell ref="AK53:AL53"/>
    <mergeCell ref="AM53:AO53"/>
    <mergeCell ref="AP53:AR53"/>
    <mergeCell ref="AS53:AT53"/>
    <mergeCell ref="AU53:AW53"/>
    <mergeCell ref="AX53:AZ53"/>
    <mergeCell ref="BA53:BB53"/>
    <mergeCell ref="BC53:BE53"/>
    <mergeCell ref="DJ52:DL52"/>
    <mergeCell ref="DM52:DN52"/>
    <mergeCell ref="DO52:DQ52"/>
    <mergeCell ref="DR52:DT52"/>
    <mergeCell ref="DU52:DV52"/>
    <mergeCell ref="DW52:DY52"/>
    <mergeCell ref="DZ52:EB52"/>
    <mergeCell ref="EC52:ED52"/>
    <mergeCell ref="EE52:EG52"/>
    <mergeCell ref="EH52:EJ52"/>
    <mergeCell ref="EK52:EL52"/>
    <mergeCell ref="DO51:DQ51"/>
    <mergeCell ref="FS51:FU51"/>
    <mergeCell ref="FV51:FX51"/>
    <mergeCell ref="CT52:CV52"/>
    <mergeCell ref="CW52:CX52"/>
    <mergeCell ref="CY52:DA52"/>
    <mergeCell ref="DB52:DD52"/>
    <mergeCell ref="DE52:DF52"/>
    <mergeCell ref="DG52:DI52"/>
    <mergeCell ref="FQ52:FR52"/>
    <mergeCell ref="FS52:FU52"/>
    <mergeCell ref="EC51:ED51"/>
    <mergeCell ref="EE51:EG51"/>
    <mergeCell ref="EH51:EJ51"/>
    <mergeCell ref="EK51:EL51"/>
    <mergeCell ref="EM51:EO51"/>
    <mergeCell ref="EP51:ER51"/>
    <mergeCell ref="ES51:ET51"/>
    <mergeCell ref="EU51:EW51"/>
    <mergeCell ref="FF52:FH52"/>
    <mergeCell ref="FI52:FJ52"/>
    <mergeCell ref="FK52:FM52"/>
    <mergeCell ref="FN52:FP52"/>
    <mergeCell ref="BN52:BP52"/>
    <mergeCell ref="BQ52:BR52"/>
    <mergeCell ref="BS52:BU52"/>
    <mergeCell ref="BV52:BX52"/>
    <mergeCell ref="BY52:BZ52"/>
    <mergeCell ref="CA52:CC52"/>
    <mergeCell ref="CD52:CF52"/>
    <mergeCell ref="CG52:CH52"/>
    <mergeCell ref="CI52:CK52"/>
    <mergeCell ref="CL52:CN52"/>
    <mergeCell ref="CO52:CP52"/>
    <mergeCell ref="CQ52:CS52"/>
    <mergeCell ref="DB51:DD51"/>
    <mergeCell ref="DE51:DF51"/>
    <mergeCell ref="DG51:DI51"/>
    <mergeCell ref="DJ51:DL51"/>
    <mergeCell ref="DM51:DN51"/>
    <mergeCell ref="GD51:GF51"/>
    <mergeCell ref="GG51:GH51"/>
    <mergeCell ref="GI51:GK51"/>
    <mergeCell ref="GL51:GN51"/>
    <mergeCell ref="GO51:GP51"/>
    <mergeCell ref="GQ51:GS51"/>
    <mergeCell ref="GT51:GV51"/>
    <mergeCell ref="A52:D52"/>
    <mergeCell ref="M52:N52"/>
    <mergeCell ref="O52:Q52"/>
    <mergeCell ref="R52:T52"/>
    <mergeCell ref="U52:V52"/>
    <mergeCell ref="W52:Y52"/>
    <mergeCell ref="Z52:AB52"/>
    <mergeCell ref="AC52:AD52"/>
    <mergeCell ref="AE52:AG52"/>
    <mergeCell ref="AH52:AJ52"/>
    <mergeCell ref="AK52:AL52"/>
    <mergeCell ref="AM52:AO52"/>
    <mergeCell ref="AP52:AR52"/>
    <mergeCell ref="AS52:AT52"/>
    <mergeCell ref="AU52:AW52"/>
    <mergeCell ref="AX52:AZ52"/>
    <mergeCell ref="BA52:BB52"/>
    <mergeCell ref="BC52:BE52"/>
    <mergeCell ref="BF52:BH52"/>
    <mergeCell ref="BS51:BU51"/>
    <mergeCell ref="BI52:BJ52"/>
    <mergeCell ref="BK52:BM52"/>
    <mergeCell ref="DR51:DT51"/>
    <mergeCell ref="DU51:DV51"/>
    <mergeCell ref="DW51:DY51"/>
    <mergeCell ref="AS50:AT50"/>
    <mergeCell ref="AU50:AW50"/>
    <mergeCell ref="AX50:AZ50"/>
    <mergeCell ref="BA50:BB50"/>
    <mergeCell ref="BC50:BE50"/>
    <mergeCell ref="BF50:BH50"/>
    <mergeCell ref="BI50:BJ50"/>
    <mergeCell ref="BK50:BM50"/>
    <mergeCell ref="FY51:FZ51"/>
    <mergeCell ref="GA51:GC51"/>
    <mergeCell ref="EX51:EZ51"/>
    <mergeCell ref="FA51:FB51"/>
    <mergeCell ref="FC51:FE51"/>
    <mergeCell ref="FF51:FH51"/>
    <mergeCell ref="FI51:FJ51"/>
    <mergeCell ref="FK51:FM51"/>
    <mergeCell ref="FN51:FP51"/>
    <mergeCell ref="FQ51:FR51"/>
    <mergeCell ref="BV51:BX51"/>
    <mergeCell ref="BY51:BZ51"/>
    <mergeCell ref="CA51:CC51"/>
    <mergeCell ref="CD51:CF51"/>
    <mergeCell ref="CG51:CH51"/>
    <mergeCell ref="CI51:CK51"/>
    <mergeCell ref="CL51:CN51"/>
    <mergeCell ref="CO51:CP51"/>
    <mergeCell ref="CQ51:CS51"/>
    <mergeCell ref="CT51:CV51"/>
    <mergeCell ref="CW51:CX51"/>
    <mergeCell ref="CY51:DA51"/>
    <mergeCell ref="FF50:FH50"/>
    <mergeCell ref="DZ51:EB51"/>
    <mergeCell ref="FK50:FM50"/>
    <mergeCell ref="FN50:FP50"/>
    <mergeCell ref="FQ50:FR50"/>
    <mergeCell ref="FS50:FU50"/>
    <mergeCell ref="FV50:FX50"/>
    <mergeCell ref="FY50:FZ50"/>
    <mergeCell ref="GA50:GC50"/>
    <mergeCell ref="GD50:GF50"/>
    <mergeCell ref="GG50:GH50"/>
    <mergeCell ref="Z51:AB51"/>
    <mergeCell ref="AC51:AD51"/>
    <mergeCell ref="AE51:AG51"/>
    <mergeCell ref="AH51:AJ51"/>
    <mergeCell ref="AK51:AL51"/>
    <mergeCell ref="AM51:AO51"/>
    <mergeCell ref="AP51:AR51"/>
    <mergeCell ref="AS51:AT51"/>
    <mergeCell ref="AU51:AW51"/>
    <mergeCell ref="AX51:AZ51"/>
    <mergeCell ref="BA51:BB51"/>
    <mergeCell ref="BC51:BE51"/>
    <mergeCell ref="DZ50:EB50"/>
    <mergeCell ref="EC50:ED50"/>
    <mergeCell ref="EE50:EG50"/>
    <mergeCell ref="EH50:EJ50"/>
    <mergeCell ref="BF51:BH51"/>
    <mergeCell ref="BI51:BJ51"/>
    <mergeCell ref="BK51:BM51"/>
    <mergeCell ref="BN51:BP51"/>
    <mergeCell ref="BQ51:BR51"/>
    <mergeCell ref="BN50:BP50"/>
    <mergeCell ref="AP50:AR50"/>
    <mergeCell ref="GI50:GK50"/>
    <mergeCell ref="GL50:GN50"/>
    <mergeCell ref="GO50:GP50"/>
    <mergeCell ref="GQ50:GS50"/>
    <mergeCell ref="GT50:GV50"/>
    <mergeCell ref="A51:D51"/>
    <mergeCell ref="M51:N51"/>
    <mergeCell ref="O51:Q51"/>
    <mergeCell ref="R51:T51"/>
    <mergeCell ref="U51:V51"/>
    <mergeCell ref="W51:Y51"/>
    <mergeCell ref="CD50:CF50"/>
    <mergeCell ref="CG50:CH50"/>
    <mergeCell ref="CI50:CK50"/>
    <mergeCell ref="CL50:CN50"/>
    <mergeCell ref="CO50:CP50"/>
    <mergeCell ref="CQ50:CS50"/>
    <mergeCell ref="CT50:CV50"/>
    <mergeCell ref="CW50:CX50"/>
    <mergeCell ref="CY50:DA50"/>
    <mergeCell ref="DB50:DD50"/>
    <mergeCell ref="DE50:DF50"/>
    <mergeCell ref="DG50:DI50"/>
    <mergeCell ref="DJ50:DL50"/>
    <mergeCell ref="DM50:DN50"/>
    <mergeCell ref="DO50:DQ50"/>
    <mergeCell ref="DR50:DT50"/>
    <mergeCell ref="DU50:DV50"/>
    <mergeCell ref="DW50:DY50"/>
    <mergeCell ref="AH50:AJ50"/>
    <mergeCell ref="AK50:AL50"/>
    <mergeCell ref="AM50:AO50"/>
    <mergeCell ref="BQ50:BR50"/>
    <mergeCell ref="BS50:BU50"/>
    <mergeCell ref="BV50:BX50"/>
    <mergeCell ref="BY50:BZ50"/>
    <mergeCell ref="CA50:CC50"/>
    <mergeCell ref="EK50:EL50"/>
    <mergeCell ref="EM50:EO50"/>
    <mergeCell ref="EX49:EZ49"/>
    <mergeCell ref="FA49:FB49"/>
    <mergeCell ref="FC49:FE49"/>
    <mergeCell ref="FF49:FH49"/>
    <mergeCell ref="FI49:FJ49"/>
    <mergeCell ref="FK49:FM49"/>
    <mergeCell ref="FN49:FP49"/>
    <mergeCell ref="DO49:DQ49"/>
    <mergeCell ref="ES49:ET49"/>
    <mergeCell ref="EU49:EW49"/>
    <mergeCell ref="DR49:DT49"/>
    <mergeCell ref="DU49:DV49"/>
    <mergeCell ref="DW49:DY49"/>
    <mergeCell ref="DZ49:EB49"/>
    <mergeCell ref="EC49:ED49"/>
    <mergeCell ref="EE49:EG49"/>
    <mergeCell ref="EH49:EJ49"/>
    <mergeCell ref="EK49:EL49"/>
    <mergeCell ref="EP50:ER50"/>
    <mergeCell ref="ES50:ET50"/>
    <mergeCell ref="EU50:EW50"/>
    <mergeCell ref="EX50:EZ50"/>
    <mergeCell ref="FA50:FB50"/>
    <mergeCell ref="FC50:FE50"/>
    <mergeCell ref="FI50:FJ50"/>
    <mergeCell ref="FQ49:FR49"/>
    <mergeCell ref="FS49:FU49"/>
    <mergeCell ref="FV49:FX49"/>
    <mergeCell ref="FY49:FZ49"/>
    <mergeCell ref="GA49:GC49"/>
    <mergeCell ref="GD49:GF49"/>
    <mergeCell ref="GG49:GH49"/>
    <mergeCell ref="GI49:GK49"/>
    <mergeCell ref="GL49:GN49"/>
    <mergeCell ref="GO49:GP49"/>
    <mergeCell ref="GQ49:GS49"/>
    <mergeCell ref="GT49:GV49"/>
    <mergeCell ref="A50:D50"/>
    <mergeCell ref="M50:N50"/>
    <mergeCell ref="O50:Q50"/>
    <mergeCell ref="R50:T50"/>
    <mergeCell ref="U50:V50"/>
    <mergeCell ref="W50:Y50"/>
    <mergeCell ref="Z50:AB50"/>
    <mergeCell ref="AC50:AD50"/>
    <mergeCell ref="AE50:AG50"/>
    <mergeCell ref="CL49:CN49"/>
    <mergeCell ref="CO49:CP49"/>
    <mergeCell ref="CQ49:CS49"/>
    <mergeCell ref="CT49:CV49"/>
    <mergeCell ref="CW49:CX49"/>
    <mergeCell ref="CY49:DA49"/>
    <mergeCell ref="DB49:DD49"/>
    <mergeCell ref="DE49:DF49"/>
    <mergeCell ref="DG49:DI49"/>
    <mergeCell ref="DJ49:DL49"/>
    <mergeCell ref="DM49:DN49"/>
    <mergeCell ref="AX49:AZ49"/>
    <mergeCell ref="BA49:BB49"/>
    <mergeCell ref="BC49:BE49"/>
    <mergeCell ref="BF49:BH49"/>
    <mergeCell ref="BI49:BJ49"/>
    <mergeCell ref="BK49:BM49"/>
    <mergeCell ref="BN49:BP49"/>
    <mergeCell ref="BQ49:BR49"/>
    <mergeCell ref="BS49:BU49"/>
    <mergeCell ref="EP48:ER48"/>
    <mergeCell ref="ES48:ET48"/>
    <mergeCell ref="EU48:EW48"/>
    <mergeCell ref="EX48:EZ48"/>
    <mergeCell ref="BV49:BX49"/>
    <mergeCell ref="BY49:BZ49"/>
    <mergeCell ref="CA49:CC49"/>
    <mergeCell ref="CD49:CF49"/>
    <mergeCell ref="CG49:CH49"/>
    <mergeCell ref="CI49:CK49"/>
    <mergeCell ref="DE48:DF48"/>
    <mergeCell ref="DG48:DI48"/>
    <mergeCell ref="DJ48:DL48"/>
    <mergeCell ref="DM48:DN48"/>
    <mergeCell ref="DO48:DQ48"/>
    <mergeCell ref="DR48:DT48"/>
    <mergeCell ref="DU48:DV48"/>
    <mergeCell ref="DW48:DY48"/>
    <mergeCell ref="DZ48:EB48"/>
    <mergeCell ref="EC48:ED48"/>
    <mergeCell ref="EM49:EO49"/>
    <mergeCell ref="EP49:ER49"/>
    <mergeCell ref="AX48:AZ48"/>
    <mergeCell ref="FN48:FP48"/>
    <mergeCell ref="FQ48:FR48"/>
    <mergeCell ref="FS48:FU48"/>
    <mergeCell ref="FV48:FX48"/>
    <mergeCell ref="FY48:FZ48"/>
    <mergeCell ref="GA48:GC48"/>
    <mergeCell ref="GD48:GF48"/>
    <mergeCell ref="GG48:GH48"/>
    <mergeCell ref="GI48:GK48"/>
    <mergeCell ref="GL48:GN48"/>
    <mergeCell ref="GO48:GP48"/>
    <mergeCell ref="GQ48:GS48"/>
    <mergeCell ref="GT48:GV48"/>
    <mergeCell ref="A49:D49"/>
    <mergeCell ref="M49:N49"/>
    <mergeCell ref="O49:Q49"/>
    <mergeCell ref="R49:T49"/>
    <mergeCell ref="U49:V49"/>
    <mergeCell ref="W49:Y49"/>
    <mergeCell ref="Z49:AB49"/>
    <mergeCell ref="AC49:AD49"/>
    <mergeCell ref="AE49:AG49"/>
    <mergeCell ref="AH49:AJ49"/>
    <mergeCell ref="AK49:AL49"/>
    <mergeCell ref="AM49:AO49"/>
    <mergeCell ref="CT48:CV48"/>
    <mergeCell ref="CW48:CX48"/>
    <mergeCell ref="CY48:DA48"/>
    <mergeCell ref="DB48:DD48"/>
    <mergeCell ref="AP49:AR49"/>
    <mergeCell ref="AS49:AT49"/>
    <mergeCell ref="AU49:AW49"/>
    <mergeCell ref="BA48:BB48"/>
    <mergeCell ref="BC48:BE48"/>
    <mergeCell ref="BF48:BH48"/>
    <mergeCell ref="BI48:BJ48"/>
    <mergeCell ref="BK48:BM48"/>
    <mergeCell ref="BN48:BP48"/>
    <mergeCell ref="BQ48:BR48"/>
    <mergeCell ref="BS48:BU48"/>
    <mergeCell ref="BV48:BX48"/>
    <mergeCell ref="BY48:BZ48"/>
    <mergeCell ref="CA48:CC48"/>
    <mergeCell ref="FC47:FE47"/>
    <mergeCell ref="BF47:BH47"/>
    <mergeCell ref="BI47:BJ47"/>
    <mergeCell ref="BK47:BM47"/>
    <mergeCell ref="BN47:BP47"/>
    <mergeCell ref="BQ47:BR47"/>
    <mergeCell ref="BS47:BU47"/>
    <mergeCell ref="BV47:BX47"/>
    <mergeCell ref="BY47:BZ47"/>
    <mergeCell ref="CA47:CC47"/>
    <mergeCell ref="CQ47:CS47"/>
    <mergeCell ref="CT47:CV47"/>
    <mergeCell ref="CW47:CX47"/>
    <mergeCell ref="CY47:DA47"/>
    <mergeCell ref="BC47:BE47"/>
    <mergeCell ref="CL48:CN48"/>
    <mergeCell ref="CO48:CP48"/>
    <mergeCell ref="CQ48:CS48"/>
    <mergeCell ref="FA48:FB48"/>
    <mergeCell ref="FC48:FE48"/>
    <mergeCell ref="CL47:CN47"/>
    <mergeCell ref="DG47:DI47"/>
    <mergeCell ref="DJ47:DL47"/>
    <mergeCell ref="DM47:DN47"/>
    <mergeCell ref="DO47:DQ47"/>
    <mergeCell ref="DR47:DT47"/>
    <mergeCell ref="DU47:DV47"/>
    <mergeCell ref="FN47:FP47"/>
    <mergeCell ref="FQ47:FR47"/>
    <mergeCell ref="FS47:FU47"/>
    <mergeCell ref="FV47:FX47"/>
    <mergeCell ref="FY47:FZ47"/>
    <mergeCell ref="GA47:GC47"/>
    <mergeCell ref="GD47:GF47"/>
    <mergeCell ref="GG47:GH47"/>
    <mergeCell ref="FI47:FJ47"/>
    <mergeCell ref="FK47:FM47"/>
    <mergeCell ref="EH47:EJ47"/>
    <mergeCell ref="EK47:EL47"/>
    <mergeCell ref="EM47:EO47"/>
    <mergeCell ref="EP47:ER47"/>
    <mergeCell ref="ES47:ET47"/>
    <mergeCell ref="EU47:EW47"/>
    <mergeCell ref="EX47:EZ47"/>
    <mergeCell ref="FA47:FB47"/>
    <mergeCell ref="BA47:BB47"/>
    <mergeCell ref="GI47:GK47"/>
    <mergeCell ref="GL47:GN47"/>
    <mergeCell ref="GO47:GP47"/>
    <mergeCell ref="GQ47:GS47"/>
    <mergeCell ref="CD47:CF47"/>
    <mergeCell ref="CO47:CP47"/>
    <mergeCell ref="EE48:EG48"/>
    <mergeCell ref="EH48:EJ48"/>
    <mergeCell ref="EK48:EL48"/>
    <mergeCell ref="EM48:EO48"/>
    <mergeCell ref="FF48:FH48"/>
    <mergeCell ref="FI48:FJ48"/>
    <mergeCell ref="FK48:FM48"/>
    <mergeCell ref="GT47:GV47"/>
    <mergeCell ref="A48:D48"/>
    <mergeCell ref="M48:N48"/>
    <mergeCell ref="O48:Q48"/>
    <mergeCell ref="R48:T48"/>
    <mergeCell ref="U48:V48"/>
    <mergeCell ref="W48:Y48"/>
    <mergeCell ref="Z48:AB48"/>
    <mergeCell ref="AC48:AD48"/>
    <mergeCell ref="AE48:AG48"/>
    <mergeCell ref="AH48:AJ48"/>
    <mergeCell ref="AK48:AL48"/>
    <mergeCell ref="AM48:AO48"/>
    <mergeCell ref="AP48:AR48"/>
    <mergeCell ref="AS48:AT48"/>
    <mergeCell ref="AU48:AW48"/>
    <mergeCell ref="DB47:DD47"/>
    <mergeCell ref="DE47:DF47"/>
    <mergeCell ref="FS46:FU46"/>
    <mergeCell ref="FV46:FX46"/>
    <mergeCell ref="FY46:FZ46"/>
    <mergeCell ref="GA46:GC46"/>
    <mergeCell ref="GD46:GF46"/>
    <mergeCell ref="GG46:GH46"/>
    <mergeCell ref="DW47:DY47"/>
    <mergeCell ref="DZ47:EB47"/>
    <mergeCell ref="EC47:ED47"/>
    <mergeCell ref="EE47:EG47"/>
    <mergeCell ref="FF47:FH47"/>
    <mergeCell ref="CD48:CF48"/>
    <mergeCell ref="CG48:CH48"/>
    <mergeCell ref="CI48:CK48"/>
    <mergeCell ref="GO46:GP46"/>
    <mergeCell ref="GQ46:GS46"/>
    <mergeCell ref="A47:D47"/>
    <mergeCell ref="M47:N47"/>
    <mergeCell ref="O47:Q47"/>
    <mergeCell ref="R47:T47"/>
    <mergeCell ref="U47:V47"/>
    <mergeCell ref="W47:Y47"/>
    <mergeCell ref="Z47:AB47"/>
    <mergeCell ref="AC47:AD47"/>
    <mergeCell ref="AE47:AG47"/>
    <mergeCell ref="AH47:AJ47"/>
    <mergeCell ref="AK47:AL47"/>
    <mergeCell ref="AM47:AO47"/>
    <mergeCell ref="AP47:AR47"/>
    <mergeCell ref="AS47:AT47"/>
    <mergeCell ref="AU47:AW47"/>
    <mergeCell ref="AX47:AZ47"/>
    <mergeCell ref="ES44:ET44"/>
    <mergeCell ref="EU44:EW44"/>
    <mergeCell ref="GD44:GF44"/>
    <mergeCell ref="GG44:GH44"/>
    <mergeCell ref="GI44:GK44"/>
    <mergeCell ref="GL44:GN44"/>
    <mergeCell ref="CG47:CH47"/>
    <mergeCell ref="CI47:CK47"/>
    <mergeCell ref="GT46:GV46"/>
    <mergeCell ref="DE46:DF46"/>
    <mergeCell ref="DG46:DI46"/>
    <mergeCell ref="DJ46:DL46"/>
    <mergeCell ref="DM46:DN46"/>
    <mergeCell ref="DO46:DQ46"/>
    <mergeCell ref="DR46:DT46"/>
    <mergeCell ref="EP46:ER46"/>
    <mergeCell ref="ES46:ET46"/>
    <mergeCell ref="EU46:EW46"/>
    <mergeCell ref="EX46:EZ46"/>
    <mergeCell ref="DU46:DV46"/>
    <mergeCell ref="DW46:DY46"/>
    <mergeCell ref="DZ46:EB46"/>
    <mergeCell ref="EC46:ED46"/>
    <mergeCell ref="EE46:EG46"/>
    <mergeCell ref="EH46:EJ46"/>
    <mergeCell ref="FA46:FB46"/>
    <mergeCell ref="FC46:FE46"/>
    <mergeCell ref="FF46:FH46"/>
    <mergeCell ref="FI46:FJ46"/>
    <mergeCell ref="FK46:FM46"/>
    <mergeCell ref="FN46:FP46"/>
    <mergeCell ref="FQ46:FR46"/>
    <mergeCell ref="BQ46:BR46"/>
    <mergeCell ref="BS46:BU46"/>
    <mergeCell ref="BV46:BX46"/>
    <mergeCell ref="BY46:BZ46"/>
    <mergeCell ref="CA46:CC46"/>
    <mergeCell ref="CD46:CF46"/>
    <mergeCell ref="CG46:CH46"/>
    <mergeCell ref="CI46:CK46"/>
    <mergeCell ref="CL46:CN46"/>
    <mergeCell ref="DB44:DD44"/>
    <mergeCell ref="DE44:DF44"/>
    <mergeCell ref="DG44:DI44"/>
    <mergeCell ref="DJ44:DL44"/>
    <mergeCell ref="DM44:DN44"/>
    <mergeCell ref="DO44:DQ44"/>
    <mergeCell ref="GI46:GK46"/>
    <mergeCell ref="GL46:GN46"/>
    <mergeCell ref="FS44:FU44"/>
    <mergeCell ref="FV44:FX44"/>
    <mergeCell ref="CO46:CP46"/>
    <mergeCell ref="CQ46:CS46"/>
    <mergeCell ref="CT46:CV46"/>
    <mergeCell ref="CW46:CX46"/>
    <mergeCell ref="CY46:DA46"/>
    <mergeCell ref="DB46:DD46"/>
    <mergeCell ref="EK46:EL46"/>
    <mergeCell ref="EM46:EO46"/>
    <mergeCell ref="EC44:ED44"/>
    <mergeCell ref="EE44:EG44"/>
    <mergeCell ref="EH44:EJ44"/>
    <mergeCell ref="EK44:EL44"/>
    <mergeCell ref="EM44:EO44"/>
    <mergeCell ref="GO44:GP44"/>
    <mergeCell ref="GQ44:GS44"/>
    <mergeCell ref="GT44:GV44"/>
    <mergeCell ref="A45:D45"/>
    <mergeCell ref="A46:D46"/>
    <mergeCell ref="M46:N46"/>
    <mergeCell ref="O46:Q46"/>
    <mergeCell ref="R46:T46"/>
    <mergeCell ref="U46:V46"/>
    <mergeCell ref="W46:Y46"/>
    <mergeCell ref="Z46:AB46"/>
    <mergeCell ref="AC46:AD46"/>
    <mergeCell ref="AE46:AG46"/>
    <mergeCell ref="AH46:AJ46"/>
    <mergeCell ref="AK46:AL46"/>
    <mergeCell ref="AM46:AO46"/>
    <mergeCell ref="AP46:AR46"/>
    <mergeCell ref="AS46:AT46"/>
    <mergeCell ref="AU46:AW46"/>
    <mergeCell ref="AX46:AZ46"/>
    <mergeCell ref="BA46:BB46"/>
    <mergeCell ref="BS44:BU44"/>
    <mergeCell ref="BC46:BE46"/>
    <mergeCell ref="BF46:BH46"/>
    <mergeCell ref="DR44:DT44"/>
    <mergeCell ref="DU44:DV44"/>
    <mergeCell ref="DW44:DY44"/>
    <mergeCell ref="DZ44:EB44"/>
    <mergeCell ref="BI46:BJ46"/>
    <mergeCell ref="BK46:BM46"/>
    <mergeCell ref="BN46:BP46"/>
    <mergeCell ref="AS43:AT43"/>
    <mergeCell ref="AU43:AW43"/>
    <mergeCell ref="AX43:AZ43"/>
    <mergeCell ref="BA43:BB43"/>
    <mergeCell ref="BC43:BE43"/>
    <mergeCell ref="BF43:BH43"/>
    <mergeCell ref="BI43:BJ43"/>
    <mergeCell ref="BK43:BM43"/>
    <mergeCell ref="FY44:FZ44"/>
    <mergeCell ref="GA44:GC44"/>
    <mergeCell ref="EX44:EZ44"/>
    <mergeCell ref="FA44:FB44"/>
    <mergeCell ref="FC44:FE44"/>
    <mergeCell ref="FF44:FH44"/>
    <mergeCell ref="FI44:FJ44"/>
    <mergeCell ref="FK44:FM44"/>
    <mergeCell ref="FN44:FP44"/>
    <mergeCell ref="FQ44:FR44"/>
    <mergeCell ref="BV44:BX44"/>
    <mergeCell ref="BY44:BZ44"/>
    <mergeCell ref="CA44:CC44"/>
    <mergeCell ref="CD44:CF44"/>
    <mergeCell ref="CG44:CH44"/>
    <mergeCell ref="CI44:CK44"/>
    <mergeCell ref="CL44:CN44"/>
    <mergeCell ref="CO44:CP44"/>
    <mergeCell ref="CQ44:CS44"/>
    <mergeCell ref="CT44:CV44"/>
    <mergeCell ref="CW44:CX44"/>
    <mergeCell ref="CY44:DA44"/>
    <mergeCell ref="FF43:FH43"/>
    <mergeCell ref="EP44:ER44"/>
    <mergeCell ref="FK43:FM43"/>
    <mergeCell ref="FN43:FP43"/>
    <mergeCell ref="FQ43:FR43"/>
    <mergeCell ref="FS43:FU43"/>
    <mergeCell ref="FV43:FX43"/>
    <mergeCell ref="FY43:FZ43"/>
    <mergeCell ref="GA43:GC43"/>
    <mergeCell ref="GD43:GF43"/>
    <mergeCell ref="GG43:GH43"/>
    <mergeCell ref="Z44:AB44"/>
    <mergeCell ref="AC44:AD44"/>
    <mergeCell ref="AE44:AG44"/>
    <mergeCell ref="AH44:AJ44"/>
    <mergeCell ref="AK44:AL44"/>
    <mergeCell ref="AM44:AO44"/>
    <mergeCell ref="AP44:AR44"/>
    <mergeCell ref="AS44:AT44"/>
    <mergeCell ref="AU44:AW44"/>
    <mergeCell ref="AX44:AZ44"/>
    <mergeCell ref="BA44:BB44"/>
    <mergeCell ref="BC44:BE44"/>
    <mergeCell ref="DZ43:EB43"/>
    <mergeCell ref="EC43:ED43"/>
    <mergeCell ref="EE43:EG43"/>
    <mergeCell ref="EH43:EJ43"/>
    <mergeCell ref="BF44:BH44"/>
    <mergeCell ref="BI44:BJ44"/>
    <mergeCell ref="BK44:BM44"/>
    <mergeCell ref="BN44:BP44"/>
    <mergeCell ref="BQ44:BR44"/>
    <mergeCell ref="BN43:BP43"/>
    <mergeCell ref="AP43:AR43"/>
    <mergeCell ref="GI43:GK43"/>
    <mergeCell ref="GL43:GN43"/>
    <mergeCell ref="GO43:GP43"/>
    <mergeCell ref="GQ43:GS43"/>
    <mergeCell ref="GT43:GV43"/>
    <mergeCell ref="A44:L44"/>
    <mergeCell ref="M44:N44"/>
    <mergeCell ref="O44:Q44"/>
    <mergeCell ref="R44:T44"/>
    <mergeCell ref="U44:V44"/>
    <mergeCell ref="W44:Y44"/>
    <mergeCell ref="CD43:CF43"/>
    <mergeCell ref="CG43:CH43"/>
    <mergeCell ref="CI43:CK43"/>
    <mergeCell ref="CL43:CN43"/>
    <mergeCell ref="CO43:CP43"/>
    <mergeCell ref="CQ43:CS43"/>
    <mergeCell ref="CT43:CV43"/>
    <mergeCell ref="CW43:CX43"/>
    <mergeCell ref="CY43:DA43"/>
    <mergeCell ref="DB43:DD43"/>
    <mergeCell ref="DE43:DF43"/>
    <mergeCell ref="DG43:DI43"/>
    <mergeCell ref="DJ43:DL43"/>
    <mergeCell ref="DM43:DN43"/>
    <mergeCell ref="DO43:DQ43"/>
    <mergeCell ref="DR43:DT43"/>
    <mergeCell ref="DU43:DV43"/>
    <mergeCell ref="DW43:DY43"/>
    <mergeCell ref="AH43:AJ43"/>
    <mergeCell ref="AK43:AL43"/>
    <mergeCell ref="AM43:AO43"/>
    <mergeCell ref="BQ43:BR43"/>
    <mergeCell ref="BS43:BU43"/>
    <mergeCell ref="BV43:BX43"/>
    <mergeCell ref="BY43:BZ43"/>
    <mergeCell ref="CA43:CC43"/>
    <mergeCell ref="EK43:EL43"/>
    <mergeCell ref="EM43:EO43"/>
    <mergeCell ref="EX42:EZ42"/>
    <mergeCell ref="FA42:FB42"/>
    <mergeCell ref="FC42:FE42"/>
    <mergeCell ref="FF42:FH42"/>
    <mergeCell ref="FI42:FJ42"/>
    <mergeCell ref="FK42:FM42"/>
    <mergeCell ref="FN42:FP42"/>
    <mergeCell ref="DO42:DQ42"/>
    <mergeCell ref="ES42:ET42"/>
    <mergeCell ref="EU42:EW42"/>
    <mergeCell ref="DR42:DT42"/>
    <mergeCell ref="DU42:DV42"/>
    <mergeCell ref="DW42:DY42"/>
    <mergeCell ref="DZ42:EB42"/>
    <mergeCell ref="EC42:ED42"/>
    <mergeCell ref="EE42:EG42"/>
    <mergeCell ref="EH42:EJ42"/>
    <mergeCell ref="EK42:EL42"/>
    <mergeCell ref="EP43:ER43"/>
    <mergeCell ref="ES43:ET43"/>
    <mergeCell ref="EU43:EW43"/>
    <mergeCell ref="EX43:EZ43"/>
    <mergeCell ref="FA43:FB43"/>
    <mergeCell ref="FC43:FE43"/>
    <mergeCell ref="FI43:FJ43"/>
    <mergeCell ref="FQ42:FR42"/>
    <mergeCell ref="FS42:FU42"/>
    <mergeCell ref="FV42:FX42"/>
    <mergeCell ref="FY42:FZ42"/>
    <mergeCell ref="GA42:GC42"/>
    <mergeCell ref="GD42:GF42"/>
    <mergeCell ref="GG42:GH42"/>
    <mergeCell ref="GI42:GK42"/>
    <mergeCell ref="GL42:GN42"/>
    <mergeCell ref="GO42:GP42"/>
    <mergeCell ref="GQ42:GS42"/>
    <mergeCell ref="GT42:GV42"/>
    <mergeCell ref="A43:D43"/>
    <mergeCell ref="M43:N43"/>
    <mergeCell ref="O43:Q43"/>
    <mergeCell ref="R43:T43"/>
    <mergeCell ref="U43:V43"/>
    <mergeCell ref="W43:Y43"/>
    <mergeCell ref="Z43:AB43"/>
    <mergeCell ref="AC43:AD43"/>
    <mergeCell ref="AE43:AG43"/>
    <mergeCell ref="CL42:CN42"/>
    <mergeCell ref="CO42:CP42"/>
    <mergeCell ref="CQ42:CS42"/>
    <mergeCell ref="CT42:CV42"/>
    <mergeCell ref="CW42:CX42"/>
    <mergeCell ref="CY42:DA42"/>
    <mergeCell ref="DB42:DD42"/>
    <mergeCell ref="DE42:DF42"/>
    <mergeCell ref="DG42:DI42"/>
    <mergeCell ref="DJ42:DL42"/>
    <mergeCell ref="DM42:DN42"/>
    <mergeCell ref="BS42:BU42"/>
    <mergeCell ref="EP41:ER41"/>
    <mergeCell ref="ES41:ET41"/>
    <mergeCell ref="EU41:EW41"/>
    <mergeCell ref="EX41:EZ41"/>
    <mergeCell ref="BV42:BX42"/>
    <mergeCell ref="BY42:BZ42"/>
    <mergeCell ref="CA42:CC42"/>
    <mergeCell ref="CD42:CF42"/>
    <mergeCell ref="CG42:CH42"/>
    <mergeCell ref="CI42:CK42"/>
    <mergeCell ref="DE41:DF41"/>
    <mergeCell ref="DG41:DI41"/>
    <mergeCell ref="DJ41:DL41"/>
    <mergeCell ref="DM41:DN41"/>
    <mergeCell ref="DO41:DQ41"/>
    <mergeCell ref="DR41:DT41"/>
    <mergeCell ref="DU41:DV41"/>
    <mergeCell ref="DW41:DY41"/>
    <mergeCell ref="DZ41:EB41"/>
    <mergeCell ref="EC41:ED41"/>
    <mergeCell ref="EM42:EO42"/>
    <mergeCell ref="EP42:ER42"/>
    <mergeCell ref="CQ41:CS41"/>
    <mergeCell ref="GI41:GK41"/>
    <mergeCell ref="GL41:GN41"/>
    <mergeCell ref="GO41:GP41"/>
    <mergeCell ref="GQ41:GS41"/>
    <mergeCell ref="GT41:GV41"/>
    <mergeCell ref="A42:D42"/>
    <mergeCell ref="M42:N42"/>
    <mergeCell ref="O42:Q42"/>
    <mergeCell ref="R42:T42"/>
    <mergeCell ref="U42:V42"/>
    <mergeCell ref="W42:Y42"/>
    <mergeCell ref="Z42:AB42"/>
    <mergeCell ref="AC42:AD42"/>
    <mergeCell ref="AE42:AG42"/>
    <mergeCell ref="AH42:AJ42"/>
    <mergeCell ref="AK42:AL42"/>
    <mergeCell ref="AM42:AO42"/>
    <mergeCell ref="CT41:CV41"/>
    <mergeCell ref="CW41:CX41"/>
    <mergeCell ref="CY41:DA41"/>
    <mergeCell ref="DB41:DD41"/>
    <mergeCell ref="AP42:AR42"/>
    <mergeCell ref="AS42:AT42"/>
    <mergeCell ref="AU42:AW42"/>
    <mergeCell ref="AX42:AZ42"/>
    <mergeCell ref="BA42:BB42"/>
    <mergeCell ref="BC42:BE42"/>
    <mergeCell ref="BF42:BH42"/>
    <mergeCell ref="BI42:BJ42"/>
    <mergeCell ref="BK42:BM42"/>
    <mergeCell ref="BN42:BP42"/>
    <mergeCell ref="BQ42:BR42"/>
    <mergeCell ref="CD40:CF40"/>
    <mergeCell ref="CG40:CH40"/>
    <mergeCell ref="CI40:CK40"/>
    <mergeCell ref="EE41:EG41"/>
    <mergeCell ref="EH41:EJ41"/>
    <mergeCell ref="EK41:EL41"/>
    <mergeCell ref="EM41:EO41"/>
    <mergeCell ref="AX41:AZ41"/>
    <mergeCell ref="BA41:BB41"/>
    <mergeCell ref="BC41:BE41"/>
    <mergeCell ref="BF41:BH41"/>
    <mergeCell ref="BI41:BJ41"/>
    <mergeCell ref="BK41:BM41"/>
    <mergeCell ref="BN41:BP41"/>
    <mergeCell ref="BQ41:BR41"/>
    <mergeCell ref="BS41:BU41"/>
    <mergeCell ref="BV41:BX41"/>
    <mergeCell ref="BY41:BZ41"/>
    <mergeCell ref="CA41:CC41"/>
    <mergeCell ref="BF40:BH40"/>
    <mergeCell ref="BI40:BJ40"/>
    <mergeCell ref="BK40:BM40"/>
    <mergeCell ref="BN40:BP40"/>
    <mergeCell ref="BQ40:BR40"/>
    <mergeCell ref="BS40:BU40"/>
    <mergeCell ref="BV40:BX40"/>
    <mergeCell ref="BY40:BZ40"/>
    <mergeCell ref="CA40:CC40"/>
    <mergeCell ref="CG41:CH41"/>
    <mergeCell ref="CI41:CK41"/>
    <mergeCell ref="CL41:CN41"/>
    <mergeCell ref="CO41:CP41"/>
    <mergeCell ref="FA41:FB41"/>
    <mergeCell ref="FC41:FE41"/>
    <mergeCell ref="FN40:FP40"/>
    <mergeCell ref="FQ40:FR40"/>
    <mergeCell ref="FS40:FU40"/>
    <mergeCell ref="FV40:FX40"/>
    <mergeCell ref="FY40:FZ40"/>
    <mergeCell ref="GA40:GC40"/>
    <mergeCell ref="GD40:GF40"/>
    <mergeCell ref="GG40:GH40"/>
    <mergeCell ref="FI40:FJ40"/>
    <mergeCell ref="FK40:FM40"/>
    <mergeCell ref="EH40:EJ40"/>
    <mergeCell ref="EK40:EL40"/>
    <mergeCell ref="EM40:EO40"/>
    <mergeCell ref="EP40:ER40"/>
    <mergeCell ref="ES40:ET40"/>
    <mergeCell ref="EU40:EW40"/>
    <mergeCell ref="EX40:EZ40"/>
    <mergeCell ref="FA40:FB40"/>
    <mergeCell ref="FC40:FE40"/>
    <mergeCell ref="FF41:FH41"/>
    <mergeCell ref="FI41:FJ41"/>
    <mergeCell ref="FK41:FM41"/>
    <mergeCell ref="FN41:FP41"/>
    <mergeCell ref="FQ41:FR41"/>
    <mergeCell ref="FS41:FU41"/>
    <mergeCell ref="FV41:FX41"/>
    <mergeCell ref="FY41:FZ41"/>
    <mergeCell ref="GA41:GC41"/>
    <mergeCell ref="GD41:GF41"/>
    <mergeCell ref="GG41:GH41"/>
    <mergeCell ref="GO40:GP40"/>
    <mergeCell ref="GQ40:GS40"/>
    <mergeCell ref="GT40:GV40"/>
    <mergeCell ref="A41:D41"/>
    <mergeCell ref="M41:N41"/>
    <mergeCell ref="O41:Q41"/>
    <mergeCell ref="R41:T41"/>
    <mergeCell ref="U41:V41"/>
    <mergeCell ref="W41:Y41"/>
    <mergeCell ref="Z41:AB41"/>
    <mergeCell ref="AC41:AD41"/>
    <mergeCell ref="AE41:AG41"/>
    <mergeCell ref="AH41:AJ41"/>
    <mergeCell ref="AK41:AL41"/>
    <mergeCell ref="AM41:AO41"/>
    <mergeCell ref="AP41:AR41"/>
    <mergeCell ref="AS41:AT41"/>
    <mergeCell ref="AU41:AW41"/>
    <mergeCell ref="DB40:DD40"/>
    <mergeCell ref="DE40:DF40"/>
    <mergeCell ref="DG40:DI40"/>
    <mergeCell ref="DJ40:DL40"/>
    <mergeCell ref="DM40:DN40"/>
    <mergeCell ref="DO40:DQ40"/>
    <mergeCell ref="DR40:DT40"/>
    <mergeCell ref="DU40:DV40"/>
    <mergeCell ref="DW40:DY40"/>
    <mergeCell ref="DZ40:EB40"/>
    <mergeCell ref="EC40:ED40"/>
    <mergeCell ref="EE40:EG40"/>
    <mergeCell ref="FF40:FH40"/>
    <mergeCell ref="CD41:CF41"/>
    <mergeCell ref="CL40:CN40"/>
    <mergeCell ref="CO40:CP40"/>
    <mergeCell ref="CQ40:CS40"/>
    <mergeCell ref="CT40:CV40"/>
    <mergeCell ref="CW40:CX40"/>
    <mergeCell ref="CY40:DA40"/>
    <mergeCell ref="FV39:FX39"/>
    <mergeCell ref="FY39:FZ39"/>
    <mergeCell ref="GA39:GC39"/>
    <mergeCell ref="GD39:GF39"/>
    <mergeCell ref="GG39:GH39"/>
    <mergeCell ref="GI39:GK39"/>
    <mergeCell ref="GL39:GN39"/>
    <mergeCell ref="EM39:EO39"/>
    <mergeCell ref="EP39:ER39"/>
    <mergeCell ref="ES39:ET39"/>
    <mergeCell ref="EU39:EW39"/>
    <mergeCell ref="EX39:EZ39"/>
    <mergeCell ref="FA39:FB39"/>
    <mergeCell ref="FC39:FE39"/>
    <mergeCell ref="GI40:GK40"/>
    <mergeCell ref="GL40:GN40"/>
    <mergeCell ref="GO39:GP39"/>
    <mergeCell ref="GQ39:GS39"/>
    <mergeCell ref="GT39:GV39"/>
    <mergeCell ref="A40:D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AP40:AR40"/>
    <mergeCell ref="AS40:AT40"/>
    <mergeCell ref="AU40:AW40"/>
    <mergeCell ref="AX40:AZ40"/>
    <mergeCell ref="BA40:BB40"/>
    <mergeCell ref="BC40:BE40"/>
    <mergeCell ref="DJ39:DL39"/>
    <mergeCell ref="DM39:DN39"/>
    <mergeCell ref="DO39:DQ39"/>
    <mergeCell ref="DR39:DT39"/>
    <mergeCell ref="DU39:DV39"/>
    <mergeCell ref="DW39:DY39"/>
    <mergeCell ref="DZ39:EB39"/>
    <mergeCell ref="EC39:ED39"/>
    <mergeCell ref="EE39:EG39"/>
    <mergeCell ref="EH39:EJ39"/>
    <mergeCell ref="EK39:EL39"/>
    <mergeCell ref="DO38:DQ38"/>
    <mergeCell ref="FS38:FU38"/>
    <mergeCell ref="FV38:FX38"/>
    <mergeCell ref="CT39:CV39"/>
    <mergeCell ref="CW39:CX39"/>
    <mergeCell ref="CY39:DA39"/>
    <mergeCell ref="DB39:DD39"/>
    <mergeCell ref="DE39:DF39"/>
    <mergeCell ref="DG39:DI39"/>
    <mergeCell ref="FQ39:FR39"/>
    <mergeCell ref="FS39:FU39"/>
    <mergeCell ref="EC38:ED38"/>
    <mergeCell ref="EE38:EG38"/>
    <mergeCell ref="EH38:EJ38"/>
    <mergeCell ref="EK38:EL38"/>
    <mergeCell ref="EM38:EO38"/>
    <mergeCell ref="EP38:ER38"/>
    <mergeCell ref="ES38:ET38"/>
    <mergeCell ref="EU38:EW38"/>
    <mergeCell ref="FF39:FH39"/>
    <mergeCell ref="FI39:FJ39"/>
    <mergeCell ref="FK39:FM39"/>
    <mergeCell ref="FN39:FP39"/>
    <mergeCell ref="BN39:BP39"/>
    <mergeCell ref="BQ39:BR39"/>
    <mergeCell ref="BS39:BU39"/>
    <mergeCell ref="BV39:BX39"/>
    <mergeCell ref="BY39:BZ39"/>
    <mergeCell ref="CA39:CC39"/>
    <mergeCell ref="CD39:CF39"/>
    <mergeCell ref="CG39:CH39"/>
    <mergeCell ref="CI39:CK39"/>
    <mergeCell ref="CL39:CN39"/>
    <mergeCell ref="CO39:CP39"/>
    <mergeCell ref="CQ39:CS39"/>
    <mergeCell ref="DB38:DD38"/>
    <mergeCell ref="DE38:DF38"/>
    <mergeCell ref="DG38:DI38"/>
    <mergeCell ref="DJ38:DL38"/>
    <mergeCell ref="DM38:DN38"/>
    <mergeCell ref="GD38:GF38"/>
    <mergeCell ref="GG38:GH38"/>
    <mergeCell ref="GI38:GK38"/>
    <mergeCell ref="GL38:GN38"/>
    <mergeCell ref="GO38:GP38"/>
    <mergeCell ref="GQ38:GS38"/>
    <mergeCell ref="GT38:GV38"/>
    <mergeCell ref="A39:D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AX39:AZ39"/>
    <mergeCell ref="BA39:BB39"/>
    <mergeCell ref="BC39:BE39"/>
    <mergeCell ref="BF39:BH39"/>
    <mergeCell ref="BS38:BU38"/>
    <mergeCell ref="BI39:BJ39"/>
    <mergeCell ref="BK39:BM39"/>
    <mergeCell ref="DR38:DT38"/>
    <mergeCell ref="DU38:DV38"/>
    <mergeCell ref="DW38:DY38"/>
    <mergeCell ref="AS37:AT37"/>
    <mergeCell ref="AU37:AW37"/>
    <mergeCell ref="AX37:AZ37"/>
    <mergeCell ref="BA37:BB37"/>
    <mergeCell ref="BC37:BE37"/>
    <mergeCell ref="BF37:BH37"/>
    <mergeCell ref="BI37:BJ37"/>
    <mergeCell ref="BK37:BM37"/>
    <mergeCell ref="FY38:FZ38"/>
    <mergeCell ref="GA38:GC38"/>
    <mergeCell ref="EX38:EZ38"/>
    <mergeCell ref="FA38:FB38"/>
    <mergeCell ref="FC38:FE38"/>
    <mergeCell ref="FF38:FH38"/>
    <mergeCell ref="FI38:FJ38"/>
    <mergeCell ref="FK38:FM38"/>
    <mergeCell ref="FN38:FP38"/>
    <mergeCell ref="FQ38:FR38"/>
    <mergeCell ref="BV38:BX38"/>
    <mergeCell ref="BY38:BZ38"/>
    <mergeCell ref="CA38:CC38"/>
    <mergeCell ref="CD38:CF38"/>
    <mergeCell ref="CG38:CH38"/>
    <mergeCell ref="CI38:CK38"/>
    <mergeCell ref="CL38:CN38"/>
    <mergeCell ref="CO38:CP38"/>
    <mergeCell ref="CQ38:CS38"/>
    <mergeCell ref="CT38:CV38"/>
    <mergeCell ref="CW38:CX38"/>
    <mergeCell ref="CY38:DA38"/>
    <mergeCell ref="FF37:FH37"/>
    <mergeCell ref="DZ38:EB38"/>
    <mergeCell ref="FK37:FM37"/>
    <mergeCell ref="FN37:FP37"/>
    <mergeCell ref="FQ37:FR37"/>
    <mergeCell ref="FS37:FU37"/>
    <mergeCell ref="FV37:FX37"/>
    <mergeCell ref="FY37:FZ37"/>
    <mergeCell ref="GA37:GC37"/>
    <mergeCell ref="GD37:GF37"/>
    <mergeCell ref="GG37:GH37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DZ37:EB37"/>
    <mergeCell ref="EC37:ED37"/>
    <mergeCell ref="EE37:EG37"/>
    <mergeCell ref="EH37:EJ37"/>
    <mergeCell ref="BF38:BH38"/>
    <mergeCell ref="BI38:BJ38"/>
    <mergeCell ref="BK38:BM38"/>
    <mergeCell ref="BN38:BP38"/>
    <mergeCell ref="BQ38:BR38"/>
    <mergeCell ref="BN37:BP37"/>
    <mergeCell ref="AP37:AR37"/>
    <mergeCell ref="GI37:GK37"/>
    <mergeCell ref="GL37:GN37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CD37:CF37"/>
    <mergeCell ref="CG37:CH37"/>
    <mergeCell ref="CI37:CK37"/>
    <mergeCell ref="CL37:CN37"/>
    <mergeCell ref="CO37:CP37"/>
    <mergeCell ref="CQ37:CS37"/>
    <mergeCell ref="CT37:CV37"/>
    <mergeCell ref="CW37:CX37"/>
    <mergeCell ref="CY37:DA37"/>
    <mergeCell ref="DB37:DD37"/>
    <mergeCell ref="DE37:DF37"/>
    <mergeCell ref="DG37:DI37"/>
    <mergeCell ref="DJ37:DL37"/>
    <mergeCell ref="DM37:DN37"/>
    <mergeCell ref="DO37:DQ37"/>
    <mergeCell ref="DR37:DT37"/>
    <mergeCell ref="DU37:DV37"/>
    <mergeCell ref="DW37:DY37"/>
    <mergeCell ref="AH37:AJ37"/>
    <mergeCell ref="AK37:AL37"/>
    <mergeCell ref="AM37:AO37"/>
    <mergeCell ref="BQ37:BR37"/>
    <mergeCell ref="BS37:BU37"/>
    <mergeCell ref="BV37:BX37"/>
    <mergeCell ref="BY37:BZ37"/>
    <mergeCell ref="CA37:CC37"/>
    <mergeCell ref="EK37:EL37"/>
    <mergeCell ref="EM37:EO37"/>
    <mergeCell ref="EX36:EZ36"/>
    <mergeCell ref="FA36:FB36"/>
    <mergeCell ref="FC36:FE36"/>
    <mergeCell ref="FF36:FH36"/>
    <mergeCell ref="FI36:FJ36"/>
    <mergeCell ref="FK36:FM36"/>
    <mergeCell ref="FN36:FP36"/>
    <mergeCell ref="DO36:DQ36"/>
    <mergeCell ref="ES36:ET36"/>
    <mergeCell ref="EU36:EW36"/>
    <mergeCell ref="DR36:DT36"/>
    <mergeCell ref="DU36:DV36"/>
    <mergeCell ref="DW36:DY36"/>
    <mergeCell ref="DZ36:EB36"/>
    <mergeCell ref="EC36:ED36"/>
    <mergeCell ref="EE36:EG36"/>
    <mergeCell ref="EH36:EJ36"/>
    <mergeCell ref="EK36:EL36"/>
    <mergeCell ref="EP37:ER37"/>
    <mergeCell ref="ES37:ET37"/>
    <mergeCell ref="EU37:EW37"/>
    <mergeCell ref="EX37:EZ37"/>
    <mergeCell ref="FA37:FB37"/>
    <mergeCell ref="FC37:FE37"/>
    <mergeCell ref="FI37:FJ37"/>
    <mergeCell ref="FQ36:FR36"/>
    <mergeCell ref="FS36:FU36"/>
    <mergeCell ref="FV36:FX36"/>
    <mergeCell ref="FY36:FZ36"/>
    <mergeCell ref="GA36:GC36"/>
    <mergeCell ref="GD36:GF36"/>
    <mergeCell ref="GG36:GH36"/>
    <mergeCell ref="GI36:GK36"/>
    <mergeCell ref="GL36:GN36"/>
    <mergeCell ref="GO36:GP36"/>
    <mergeCell ref="GQ36:GS36"/>
    <mergeCell ref="GT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CL36:CN36"/>
    <mergeCell ref="CO36:CP36"/>
    <mergeCell ref="CQ36:CS36"/>
    <mergeCell ref="CT36:CV36"/>
    <mergeCell ref="CW36:CX36"/>
    <mergeCell ref="CY36:DA36"/>
    <mergeCell ref="DB36:DD36"/>
    <mergeCell ref="DE36:DF36"/>
    <mergeCell ref="DG36:DI36"/>
    <mergeCell ref="DJ36:DL36"/>
    <mergeCell ref="DM36:DN36"/>
    <mergeCell ref="BS36:BU36"/>
    <mergeCell ref="EP35:ER35"/>
    <mergeCell ref="ES35:ET35"/>
    <mergeCell ref="EU35:EW35"/>
    <mergeCell ref="EX35:EZ35"/>
    <mergeCell ref="BV36:BX36"/>
    <mergeCell ref="BY36:BZ36"/>
    <mergeCell ref="CA36:CC36"/>
    <mergeCell ref="CD36:CF36"/>
    <mergeCell ref="CG36:CH36"/>
    <mergeCell ref="CI36:CK36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DZ35:EB35"/>
    <mergeCell ref="EC35:ED35"/>
    <mergeCell ref="EM36:EO36"/>
    <mergeCell ref="EP36:ER36"/>
    <mergeCell ref="CQ35:CS35"/>
    <mergeCell ref="GI35:GK35"/>
    <mergeCell ref="GL35:GN35"/>
    <mergeCell ref="GO35:GP35"/>
    <mergeCell ref="GQ35:GS35"/>
    <mergeCell ref="GT35:GV35"/>
    <mergeCell ref="A36:D36"/>
    <mergeCell ref="M36:N36"/>
    <mergeCell ref="O36:Q36"/>
    <mergeCell ref="R36:T36"/>
    <mergeCell ref="U36:V36"/>
    <mergeCell ref="W36:Y36"/>
    <mergeCell ref="Z36:AB36"/>
    <mergeCell ref="AC36:AD36"/>
    <mergeCell ref="AE36:AG36"/>
    <mergeCell ref="AH36:AJ36"/>
    <mergeCell ref="AK36:AL36"/>
    <mergeCell ref="AM36:AO36"/>
    <mergeCell ref="CT35:CV35"/>
    <mergeCell ref="CW35:CX35"/>
    <mergeCell ref="CY35:DA35"/>
    <mergeCell ref="DB35:DD35"/>
    <mergeCell ref="AP36:AR36"/>
    <mergeCell ref="AS36:AT36"/>
    <mergeCell ref="AU36:AW36"/>
    <mergeCell ref="AX36:AZ36"/>
    <mergeCell ref="BA36:BB36"/>
    <mergeCell ref="BC36:BE36"/>
    <mergeCell ref="BF36:BH36"/>
    <mergeCell ref="BI36:BJ36"/>
    <mergeCell ref="BK36:BM36"/>
    <mergeCell ref="BN36:BP36"/>
    <mergeCell ref="BQ36:BR36"/>
    <mergeCell ref="CD34:CF34"/>
    <mergeCell ref="CG34:CH34"/>
    <mergeCell ref="CI34:CK34"/>
    <mergeCell ref="EE35:EG35"/>
    <mergeCell ref="EH35:EJ35"/>
    <mergeCell ref="EK35:EL35"/>
    <mergeCell ref="EM35:EO35"/>
    <mergeCell ref="AX35:AZ35"/>
    <mergeCell ref="BA35:BB35"/>
    <mergeCell ref="BC35:BE35"/>
    <mergeCell ref="BF35:BH35"/>
    <mergeCell ref="BI35:BJ35"/>
    <mergeCell ref="BK35:BM35"/>
    <mergeCell ref="BN35:BP35"/>
    <mergeCell ref="BQ35:BR35"/>
    <mergeCell ref="BS35:BU35"/>
    <mergeCell ref="BV35:BX35"/>
    <mergeCell ref="BY35:BZ35"/>
    <mergeCell ref="CA35:CC35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G35:CH35"/>
    <mergeCell ref="CI35:CK35"/>
    <mergeCell ref="CL35:CN35"/>
    <mergeCell ref="CO35:CP35"/>
    <mergeCell ref="FA35:FB35"/>
    <mergeCell ref="FC35:FE35"/>
    <mergeCell ref="FN34:FP34"/>
    <mergeCell ref="FQ34:FR34"/>
    <mergeCell ref="FS34:FU34"/>
    <mergeCell ref="FV34:FX34"/>
    <mergeCell ref="FY34:FZ34"/>
    <mergeCell ref="GA34:GC34"/>
    <mergeCell ref="GD34:GF34"/>
    <mergeCell ref="GG34:GH34"/>
    <mergeCell ref="FI34:FJ34"/>
    <mergeCell ref="FK34:FM34"/>
    <mergeCell ref="EH34:EJ34"/>
    <mergeCell ref="EK34:EL34"/>
    <mergeCell ref="EM34:EO34"/>
    <mergeCell ref="EP34:ER34"/>
    <mergeCell ref="ES34:ET34"/>
    <mergeCell ref="EU34:EW34"/>
    <mergeCell ref="EX34:EZ34"/>
    <mergeCell ref="FA34:FB34"/>
    <mergeCell ref="FC34:FE34"/>
    <mergeCell ref="FF35:FH35"/>
    <mergeCell ref="FI35:FJ35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GO34:GP34"/>
    <mergeCell ref="GQ34:GS34"/>
    <mergeCell ref="GT34:GV34"/>
    <mergeCell ref="A35:D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AP35:AR35"/>
    <mergeCell ref="AS35:AT35"/>
    <mergeCell ref="AU35:AW35"/>
    <mergeCell ref="DB34:DD34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EE34:EG34"/>
    <mergeCell ref="FF34:FH34"/>
    <mergeCell ref="CD35:CF35"/>
    <mergeCell ref="FK33:FM33"/>
    <mergeCell ref="FN33:FP33"/>
    <mergeCell ref="CL34:CN34"/>
    <mergeCell ref="CO34:CP34"/>
    <mergeCell ref="CQ34:CS34"/>
    <mergeCell ref="CT34:CV34"/>
    <mergeCell ref="CW34:CX34"/>
    <mergeCell ref="CY34:DA34"/>
    <mergeCell ref="FV33:FX33"/>
    <mergeCell ref="FY33:FZ33"/>
    <mergeCell ref="GA33:GC33"/>
    <mergeCell ref="GD33:GF33"/>
    <mergeCell ref="GG33:GH33"/>
    <mergeCell ref="GI33:GK33"/>
    <mergeCell ref="GL33:GN33"/>
    <mergeCell ref="EM33:EO33"/>
    <mergeCell ref="EP33:ER33"/>
    <mergeCell ref="ES33:ET33"/>
    <mergeCell ref="EU33:EW33"/>
    <mergeCell ref="EX33:EZ33"/>
    <mergeCell ref="FA33:FB33"/>
    <mergeCell ref="FC33:FE33"/>
    <mergeCell ref="GI34:GK34"/>
    <mergeCell ref="GL34:GN34"/>
    <mergeCell ref="GO33:GP33"/>
    <mergeCell ref="GQ33:GS33"/>
    <mergeCell ref="GT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AX34:AZ34"/>
    <mergeCell ref="BA34:BB34"/>
    <mergeCell ref="BC34:BE34"/>
    <mergeCell ref="DJ33:DL33"/>
    <mergeCell ref="DM33:DN33"/>
    <mergeCell ref="DO33:DQ33"/>
    <mergeCell ref="DR33:DT33"/>
    <mergeCell ref="DU33:DV33"/>
    <mergeCell ref="DW33:DY33"/>
    <mergeCell ref="DZ33:EB33"/>
    <mergeCell ref="EC33:ED33"/>
    <mergeCell ref="EE33:EG33"/>
    <mergeCell ref="EH33:EJ33"/>
    <mergeCell ref="EK33:EL33"/>
    <mergeCell ref="BN33:BP33"/>
    <mergeCell ref="BQ33:BR33"/>
    <mergeCell ref="BS33:BU33"/>
    <mergeCell ref="BV33:BX33"/>
    <mergeCell ref="BY33:BZ33"/>
    <mergeCell ref="CA33:CC33"/>
    <mergeCell ref="CD33:CF33"/>
    <mergeCell ref="CG33:CH33"/>
    <mergeCell ref="CI33:CK33"/>
    <mergeCell ref="CL33:CN33"/>
    <mergeCell ref="CO33:CP33"/>
    <mergeCell ref="CQ33:CS33"/>
    <mergeCell ref="FS32:FU32"/>
    <mergeCell ref="FV32:FX32"/>
    <mergeCell ref="CT33:CV33"/>
    <mergeCell ref="CW33:CX33"/>
    <mergeCell ref="CY33:DA33"/>
    <mergeCell ref="DB33:DD33"/>
    <mergeCell ref="DE33:DF33"/>
    <mergeCell ref="DG33:DI33"/>
    <mergeCell ref="FQ33:FR33"/>
    <mergeCell ref="FS33:FU33"/>
    <mergeCell ref="EC32:ED32"/>
    <mergeCell ref="EE32:EG32"/>
    <mergeCell ref="EH32:EJ32"/>
    <mergeCell ref="EK32:EL32"/>
    <mergeCell ref="EM32:EO32"/>
    <mergeCell ref="EP32:ER32"/>
    <mergeCell ref="ES32:ET32"/>
    <mergeCell ref="EU32:EW32"/>
    <mergeCell ref="FF33:FH33"/>
    <mergeCell ref="FI33:FJ33"/>
    <mergeCell ref="GD32:GF32"/>
    <mergeCell ref="GG32:GH32"/>
    <mergeCell ref="GI32:GK32"/>
    <mergeCell ref="GL32:GN32"/>
    <mergeCell ref="GO32:GP32"/>
    <mergeCell ref="GQ32:GS32"/>
    <mergeCell ref="GT32:GV32"/>
    <mergeCell ref="A33:D33"/>
    <mergeCell ref="M33:N33"/>
    <mergeCell ref="O33:Q33"/>
    <mergeCell ref="R33:T33"/>
    <mergeCell ref="U33:V33"/>
    <mergeCell ref="W33:Y33"/>
    <mergeCell ref="Z33:AB33"/>
    <mergeCell ref="AC33:AD33"/>
    <mergeCell ref="AE33:AG33"/>
    <mergeCell ref="AH33:AJ33"/>
    <mergeCell ref="AK33:AL33"/>
    <mergeCell ref="AM33:AO33"/>
    <mergeCell ref="AP33:AR33"/>
    <mergeCell ref="AS33:AT33"/>
    <mergeCell ref="AU33:AW33"/>
    <mergeCell ref="AX33:AZ33"/>
    <mergeCell ref="BA33:BB33"/>
    <mergeCell ref="BC33:BE33"/>
    <mergeCell ref="BF33:BH33"/>
    <mergeCell ref="BI33:BJ33"/>
    <mergeCell ref="BK33:BM33"/>
    <mergeCell ref="DR32:DT32"/>
    <mergeCell ref="DU32:DV32"/>
    <mergeCell ref="DW32:DY32"/>
    <mergeCell ref="DZ32:EB32"/>
    <mergeCell ref="FY32:FZ32"/>
    <mergeCell ref="GA32:GC32"/>
    <mergeCell ref="EX32:EZ32"/>
    <mergeCell ref="FA32:FB32"/>
    <mergeCell ref="FC32:FE32"/>
    <mergeCell ref="FF32:FH32"/>
    <mergeCell ref="FI32:FJ32"/>
    <mergeCell ref="FK32:FM32"/>
    <mergeCell ref="FN32:FP32"/>
    <mergeCell ref="FQ32:FR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CT32:CV32"/>
    <mergeCell ref="CW32:CX32"/>
    <mergeCell ref="CY32:DA32"/>
    <mergeCell ref="DB32:DD32"/>
    <mergeCell ref="DE32:DF32"/>
    <mergeCell ref="DG32:DI32"/>
    <mergeCell ref="DJ32:DL32"/>
    <mergeCell ref="DM32:DN32"/>
    <mergeCell ref="DO32:DQ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EE29:EG30"/>
    <mergeCell ref="EH29:EJ30"/>
    <mergeCell ref="EK29:EL30"/>
    <mergeCell ref="EM29:EO30"/>
    <mergeCell ref="BF32:BH32"/>
    <mergeCell ref="BI32:BJ32"/>
    <mergeCell ref="BK32:BM32"/>
    <mergeCell ref="BN32:BP32"/>
    <mergeCell ref="BQ32:BR32"/>
    <mergeCell ref="BS32:BU32"/>
    <mergeCell ref="AX29:AZ30"/>
    <mergeCell ref="BA29:BB30"/>
    <mergeCell ref="BC29:BE30"/>
    <mergeCell ref="BF29:BH30"/>
    <mergeCell ref="BI29:BJ30"/>
    <mergeCell ref="BK29:BM30"/>
    <mergeCell ref="BN29:BP30"/>
    <mergeCell ref="BQ29:BR30"/>
    <mergeCell ref="BS29:BU30"/>
    <mergeCell ref="BV29:BX30"/>
    <mergeCell ref="EU29:EW30"/>
    <mergeCell ref="EX29:EZ30"/>
    <mergeCell ref="FA29:FB30"/>
    <mergeCell ref="FC29:FE30"/>
    <mergeCell ref="FF29:FH30"/>
    <mergeCell ref="FI29:FJ30"/>
    <mergeCell ref="FK29:FM30"/>
    <mergeCell ref="FN29:FP30"/>
    <mergeCell ref="FQ29:FR30"/>
    <mergeCell ref="FS29:FU30"/>
    <mergeCell ref="FV29:FX30"/>
    <mergeCell ref="FY29:FZ30"/>
    <mergeCell ref="GA29:GC30"/>
    <mergeCell ref="GD29:GF30"/>
    <mergeCell ref="GG29:GH30"/>
    <mergeCell ref="GI29:GK30"/>
    <mergeCell ref="GL29:GN30"/>
    <mergeCell ref="GO29:GP30"/>
    <mergeCell ref="GQ29:GS30"/>
    <mergeCell ref="GT29:GV30"/>
    <mergeCell ref="A31:D31"/>
    <mergeCell ref="A32:D32"/>
    <mergeCell ref="M32:N32"/>
    <mergeCell ref="O32:Q32"/>
    <mergeCell ref="R32:T32"/>
    <mergeCell ref="U32:V32"/>
    <mergeCell ref="W32:Y32"/>
    <mergeCell ref="DM29:DN30"/>
    <mergeCell ref="CI29:CK30"/>
    <mergeCell ref="CL29:CN30"/>
    <mergeCell ref="CO29:CP30"/>
    <mergeCell ref="CQ29:CS30"/>
    <mergeCell ref="CT29:CV30"/>
    <mergeCell ref="CW29:CX30"/>
    <mergeCell ref="DR29:DT30"/>
    <mergeCell ref="DU29:DV30"/>
    <mergeCell ref="DW29:DY30"/>
    <mergeCell ref="DZ29:EB30"/>
    <mergeCell ref="EC29:ED30"/>
    <mergeCell ref="CY29:DA30"/>
    <mergeCell ref="DB29:DD30"/>
    <mergeCell ref="DE29:DF30"/>
    <mergeCell ref="DG29:DI30"/>
    <mergeCell ref="DJ29:DL30"/>
    <mergeCell ref="AM29:AO30"/>
    <mergeCell ref="AP29:AR30"/>
    <mergeCell ref="AS29:AT30"/>
    <mergeCell ref="AU29:AW30"/>
    <mergeCell ref="BY29:BZ30"/>
    <mergeCell ref="CA29:CC30"/>
    <mergeCell ref="CD29:CF30"/>
    <mergeCell ref="CG29:CH30"/>
    <mergeCell ref="EP29:ER30"/>
    <mergeCell ref="ES29:ET30"/>
    <mergeCell ref="DO29:DQ30"/>
    <mergeCell ref="A28:AR28"/>
    <mergeCell ref="A29:D30"/>
    <mergeCell ref="E29:F29"/>
    <mergeCell ref="G29:H29"/>
    <mergeCell ref="I29:J29"/>
    <mergeCell ref="K29:L29"/>
    <mergeCell ref="M29:N30"/>
    <mergeCell ref="O29:Q30"/>
    <mergeCell ref="R29:T30"/>
    <mergeCell ref="U29:V30"/>
    <mergeCell ref="W29:Y30"/>
    <mergeCell ref="Z29:AB30"/>
    <mergeCell ref="AC29:AD30"/>
    <mergeCell ref="AE29:AG30"/>
    <mergeCell ref="AH29:AJ30"/>
    <mergeCell ref="AK29:AL30"/>
    <mergeCell ref="FI27:FP27"/>
    <mergeCell ref="FQ27:FX27"/>
    <mergeCell ref="FY27:GF27"/>
    <mergeCell ref="GG27:GN27"/>
    <mergeCell ref="GO27:GV27"/>
    <mergeCell ref="DE27:DL27"/>
    <mergeCell ref="DM27:DT27"/>
    <mergeCell ref="DU27:EB27"/>
    <mergeCell ref="EC27:EJ27"/>
    <mergeCell ref="EK27:ER27"/>
    <mergeCell ref="BA26:BH26"/>
    <mergeCell ref="BI26:BP26"/>
    <mergeCell ref="BQ26:BX26"/>
    <mergeCell ref="BY26:CF26"/>
    <mergeCell ref="CG26:CN26"/>
    <mergeCell ref="CO26:CV26"/>
    <mergeCell ref="CW26:DD26"/>
    <mergeCell ref="DE26:DL26"/>
    <mergeCell ref="DM26:DT26"/>
    <mergeCell ref="DU26:EB26"/>
    <mergeCell ref="EC26:EJ26"/>
    <mergeCell ref="EK26:ER26"/>
    <mergeCell ref="ES26:EZ26"/>
    <mergeCell ref="FA26:FH26"/>
    <mergeCell ref="FI26:FP26"/>
    <mergeCell ref="FQ26:FX26"/>
    <mergeCell ref="FY26:GF26"/>
    <mergeCell ref="GG26:GN26"/>
    <mergeCell ref="GO26:GV26"/>
    <mergeCell ref="FA27:FH27"/>
    <mergeCell ref="ES27:EZ27"/>
    <mergeCell ref="BI27:BP27"/>
    <mergeCell ref="A27:B27"/>
    <mergeCell ref="C27:D27"/>
    <mergeCell ref="E27:L27"/>
    <mergeCell ref="M27:T27"/>
    <mergeCell ref="U27:AB27"/>
    <mergeCell ref="AC27:AJ27"/>
    <mergeCell ref="AK27:AR27"/>
    <mergeCell ref="AS27:AZ27"/>
    <mergeCell ref="BA27:BH27"/>
    <mergeCell ref="AS25:AZ25"/>
    <mergeCell ref="BA25:BH25"/>
    <mergeCell ref="BI25:BP25"/>
    <mergeCell ref="BQ25:BX25"/>
    <mergeCell ref="BY25:CF25"/>
    <mergeCell ref="CG25:CN25"/>
    <mergeCell ref="CO25:CV25"/>
    <mergeCell ref="CW25:DD25"/>
    <mergeCell ref="CW27:DD27"/>
    <mergeCell ref="BQ27:BX27"/>
    <mergeCell ref="BY27:CF27"/>
    <mergeCell ref="CG27:CN27"/>
    <mergeCell ref="CO27:CV27"/>
    <mergeCell ref="AK25:AR25"/>
    <mergeCell ref="A26:B26"/>
    <mergeCell ref="C26:D26"/>
    <mergeCell ref="E26:L26"/>
    <mergeCell ref="M26:T26"/>
    <mergeCell ref="U26:AB26"/>
    <mergeCell ref="AC26:AJ26"/>
    <mergeCell ref="AK26:AR26"/>
    <mergeCell ref="AS26:AZ26"/>
    <mergeCell ref="FY23:GF23"/>
    <mergeCell ref="GG23:GN23"/>
    <mergeCell ref="GO23:GV23"/>
    <mergeCell ref="A24:AR24"/>
    <mergeCell ref="A25:B25"/>
    <mergeCell ref="C25:D25"/>
    <mergeCell ref="E25:L25"/>
    <mergeCell ref="M25:T25"/>
    <mergeCell ref="U25:AB25"/>
    <mergeCell ref="AC25:AJ25"/>
    <mergeCell ref="FQ22:FX22"/>
    <mergeCell ref="FY22:GF22"/>
    <mergeCell ref="GG22:GN22"/>
    <mergeCell ref="GO22:GV22"/>
    <mergeCell ref="FI23:FP23"/>
    <mergeCell ref="FQ23:FX23"/>
    <mergeCell ref="DE25:DL25"/>
    <mergeCell ref="DM25:DT25"/>
    <mergeCell ref="DU25:EB25"/>
    <mergeCell ref="EC25:EJ25"/>
    <mergeCell ref="EK25:ER25"/>
    <mergeCell ref="ES25:EZ25"/>
    <mergeCell ref="FA25:FH25"/>
    <mergeCell ref="FI25:FP25"/>
    <mergeCell ref="FQ25:FX25"/>
    <mergeCell ref="FY25:GF25"/>
    <mergeCell ref="GG25:GN25"/>
    <mergeCell ref="GO25:GV25"/>
    <mergeCell ref="A23:L23"/>
    <mergeCell ref="M23:T23"/>
    <mergeCell ref="U23:AB23"/>
    <mergeCell ref="AC23:AJ23"/>
    <mergeCell ref="AK23:AR23"/>
    <mergeCell ref="AS21:AZ21"/>
    <mergeCell ref="BA21:BH21"/>
    <mergeCell ref="BI21:BP21"/>
    <mergeCell ref="BQ21:BX21"/>
    <mergeCell ref="BY21:CF21"/>
    <mergeCell ref="CG21:CN21"/>
    <mergeCell ref="CO21:CV21"/>
    <mergeCell ref="CW21:DD21"/>
    <mergeCell ref="DE21:DL21"/>
    <mergeCell ref="DM21:DT21"/>
    <mergeCell ref="DU21:EB21"/>
    <mergeCell ref="EC21:EJ21"/>
    <mergeCell ref="BQ22:BX22"/>
    <mergeCell ref="BY22:CF22"/>
    <mergeCell ref="CG22:CN22"/>
    <mergeCell ref="CO22:CV22"/>
    <mergeCell ref="CW22:DD22"/>
    <mergeCell ref="DE22:DL22"/>
    <mergeCell ref="DM22:DT22"/>
    <mergeCell ref="DU22:EB22"/>
    <mergeCell ref="EC22:EJ22"/>
    <mergeCell ref="EK21:ER21"/>
    <mergeCell ref="ES21:EZ21"/>
    <mergeCell ref="FA21:FH21"/>
    <mergeCell ref="FI21:FP21"/>
    <mergeCell ref="AS23:AZ23"/>
    <mergeCell ref="BA23:BH23"/>
    <mergeCell ref="BI23:BP23"/>
    <mergeCell ref="BQ23:BX23"/>
    <mergeCell ref="BY23:CF23"/>
    <mergeCell ref="CG23:CN23"/>
    <mergeCell ref="CO23:CV23"/>
    <mergeCell ref="CW23:DD23"/>
    <mergeCell ref="DE23:DL23"/>
    <mergeCell ref="DM23:DT23"/>
    <mergeCell ref="DU23:EB23"/>
    <mergeCell ref="EC23:EJ23"/>
    <mergeCell ref="EK23:ER23"/>
    <mergeCell ref="ES23:EZ23"/>
    <mergeCell ref="FA23:FH23"/>
    <mergeCell ref="EK22:ER22"/>
    <mergeCell ref="ES22:EZ22"/>
    <mergeCell ref="FA22:FH22"/>
    <mergeCell ref="FI22:FP22"/>
    <mergeCell ref="FQ21:FX21"/>
    <mergeCell ref="FY21:GF21"/>
    <mergeCell ref="GG21:GN21"/>
    <mergeCell ref="GO21:GV21"/>
    <mergeCell ref="A22:L22"/>
    <mergeCell ref="M22:T22"/>
    <mergeCell ref="U22:AB22"/>
    <mergeCell ref="AC22:AJ22"/>
    <mergeCell ref="AK22:AR22"/>
    <mergeCell ref="AS22:AZ22"/>
    <mergeCell ref="BA22:BH22"/>
    <mergeCell ref="BI22:BP22"/>
    <mergeCell ref="EP19:ER19"/>
    <mergeCell ref="ES19:EU19"/>
    <mergeCell ref="EV19:EW19"/>
    <mergeCell ref="EX19:EZ19"/>
    <mergeCell ref="FA19:FC19"/>
    <mergeCell ref="FD19:FE19"/>
    <mergeCell ref="GG19:GI19"/>
    <mergeCell ref="GJ19:GK19"/>
    <mergeCell ref="FF19:FH19"/>
    <mergeCell ref="FI19:FK19"/>
    <mergeCell ref="FL19:FM19"/>
    <mergeCell ref="FN19:FP19"/>
    <mergeCell ref="FQ19:FS19"/>
    <mergeCell ref="FT19:FU19"/>
    <mergeCell ref="GL19:GN19"/>
    <mergeCell ref="GO19:GQ19"/>
    <mergeCell ref="GR19:GS19"/>
    <mergeCell ref="GT19:GV19"/>
    <mergeCell ref="A17:D19"/>
    <mergeCell ref="E17:H19"/>
    <mergeCell ref="FV19:FX19"/>
    <mergeCell ref="FY19:GA19"/>
    <mergeCell ref="GB19:GC19"/>
    <mergeCell ref="GD19:GF19"/>
    <mergeCell ref="A20:AR20"/>
    <mergeCell ref="A21:L21"/>
    <mergeCell ref="M21:T21"/>
    <mergeCell ref="U21:AB21"/>
    <mergeCell ref="AC21:AJ21"/>
    <mergeCell ref="AK21:AR21"/>
    <mergeCell ref="CD19:CF19"/>
    <mergeCell ref="CG19:CI19"/>
    <mergeCell ref="CJ19:CK19"/>
    <mergeCell ref="CL19:CN19"/>
    <mergeCell ref="CO19:CQ19"/>
    <mergeCell ref="CR19:CS19"/>
    <mergeCell ref="CT19:CV19"/>
    <mergeCell ref="CW19:CY19"/>
    <mergeCell ref="CZ19:DA19"/>
    <mergeCell ref="DB19:DD19"/>
    <mergeCell ref="DE19:DG19"/>
    <mergeCell ref="DH19:DI19"/>
    <mergeCell ref="EK19:EM19"/>
    <mergeCell ref="EN19:EO19"/>
    <mergeCell ref="DJ19:DL19"/>
    <mergeCell ref="DM19:DO19"/>
    <mergeCell ref="DP19:DQ19"/>
    <mergeCell ref="DR19:DT19"/>
    <mergeCell ref="DU19:DW19"/>
    <mergeCell ref="DX19:DY19"/>
    <mergeCell ref="DZ19:EB19"/>
    <mergeCell ref="EC19:EE19"/>
    <mergeCell ref="AP19:AR19"/>
    <mergeCell ref="AS19:AU19"/>
    <mergeCell ref="AV19:AW19"/>
    <mergeCell ref="AX19:AZ19"/>
    <mergeCell ref="BA19:BC19"/>
    <mergeCell ref="BD19:BE19"/>
    <mergeCell ref="BF19:BH19"/>
    <mergeCell ref="BI19:BK19"/>
    <mergeCell ref="BL19:BM19"/>
    <mergeCell ref="EN18:EO18"/>
    <mergeCell ref="EP18:ER18"/>
    <mergeCell ref="BN19:BP19"/>
    <mergeCell ref="BQ19:BS19"/>
    <mergeCell ref="BT19:BU19"/>
    <mergeCell ref="BV19:BX19"/>
    <mergeCell ref="BY19:CA19"/>
    <mergeCell ref="CB19:CC19"/>
    <mergeCell ref="EF19:EG19"/>
    <mergeCell ref="EH19:EJ19"/>
    <mergeCell ref="EK18:EM18"/>
    <mergeCell ref="GB18:GC18"/>
    <mergeCell ref="EX18:EZ18"/>
    <mergeCell ref="FA18:FC18"/>
    <mergeCell ref="FD18:FE18"/>
    <mergeCell ref="FF18:FH18"/>
    <mergeCell ref="FI18:FK18"/>
    <mergeCell ref="FL18:FM18"/>
    <mergeCell ref="Z19:AB19"/>
    <mergeCell ref="AC19:AE19"/>
    <mergeCell ref="AF19:AG19"/>
    <mergeCell ref="GD18:GF18"/>
    <mergeCell ref="GG18:GI18"/>
    <mergeCell ref="GJ18:GK18"/>
    <mergeCell ref="FN18:FP18"/>
    <mergeCell ref="FQ18:FS18"/>
    <mergeCell ref="FT18:FU18"/>
    <mergeCell ref="FV18:FX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AH19:AJ19"/>
    <mergeCell ref="AK19:AM19"/>
    <mergeCell ref="AN19:AO19"/>
    <mergeCell ref="GO17:GQ17"/>
    <mergeCell ref="I19:L19"/>
    <mergeCell ref="M19:O19"/>
    <mergeCell ref="P19:Q19"/>
    <mergeCell ref="R19:T19"/>
    <mergeCell ref="U19:W19"/>
    <mergeCell ref="X19:Y19"/>
    <mergeCell ref="CO18:CQ18"/>
    <mergeCell ref="CR18:CS18"/>
    <mergeCell ref="CT18:CV18"/>
    <mergeCell ref="CW18:CY18"/>
    <mergeCell ref="CZ18:DA18"/>
    <mergeCell ref="GT18:GV18"/>
    <mergeCell ref="GL18:GN18"/>
    <mergeCell ref="GO18:GQ18"/>
    <mergeCell ref="GR18:GS18"/>
    <mergeCell ref="FY18:GA18"/>
    <mergeCell ref="DB18:DD18"/>
    <mergeCell ref="DE18:DG18"/>
    <mergeCell ref="DH18:DI18"/>
    <mergeCell ref="DJ18:DL18"/>
    <mergeCell ref="DM18:DO18"/>
    <mergeCell ref="DP18:DQ18"/>
    <mergeCell ref="ES18:EU18"/>
    <mergeCell ref="EV18:EW18"/>
    <mergeCell ref="DR18:DT18"/>
    <mergeCell ref="DU18:DW18"/>
    <mergeCell ref="DX18:DY18"/>
    <mergeCell ref="DZ18:EB18"/>
    <mergeCell ref="EC18:EE18"/>
    <mergeCell ref="EF18:EG18"/>
    <mergeCell ref="EH18:EJ18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EK17:EM17"/>
    <mergeCell ref="EN17:EO17"/>
    <mergeCell ref="EP17:ER17"/>
    <mergeCell ref="ES17:EU17"/>
    <mergeCell ref="EV17:EW17"/>
    <mergeCell ref="CO17:CQ17"/>
    <mergeCell ref="CR17:CS17"/>
    <mergeCell ref="CT17:CV17"/>
    <mergeCell ref="BV18:BX18"/>
    <mergeCell ref="BY18:CA18"/>
    <mergeCell ref="CB18:CC18"/>
    <mergeCell ref="CD18:CF18"/>
    <mergeCell ref="CG18:CI18"/>
    <mergeCell ref="CJ18:CK18"/>
    <mergeCell ref="CL18:CN18"/>
    <mergeCell ref="DE17:DG17"/>
    <mergeCell ref="DH17:DI17"/>
    <mergeCell ref="DJ17:DL17"/>
    <mergeCell ref="DM17:DO17"/>
    <mergeCell ref="DP17:DQ17"/>
    <mergeCell ref="GT17:GV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AS17:AU17"/>
    <mergeCell ref="AV17:AW17"/>
    <mergeCell ref="AX17:AZ17"/>
    <mergeCell ref="BA17:BC17"/>
    <mergeCell ref="BD17:BE17"/>
    <mergeCell ref="BF17:BH17"/>
    <mergeCell ref="CL17:CN17"/>
    <mergeCell ref="BI17:BK17"/>
    <mergeCell ref="BL17:BM17"/>
    <mergeCell ref="BN17:BP17"/>
    <mergeCell ref="BQ17:BS17"/>
    <mergeCell ref="BT17:BU17"/>
    <mergeCell ref="BV17:BX17"/>
    <mergeCell ref="GR17:GS17"/>
    <mergeCell ref="DU17:DW17"/>
    <mergeCell ref="DX17:DY17"/>
    <mergeCell ref="DZ17:EB17"/>
    <mergeCell ref="EC17:EE17"/>
    <mergeCell ref="EF17:EG17"/>
    <mergeCell ref="EH17:EJ17"/>
    <mergeCell ref="EX17:EZ17"/>
    <mergeCell ref="FA17:FC17"/>
    <mergeCell ref="CW17:CY17"/>
    <mergeCell ref="CZ17:DA17"/>
    <mergeCell ref="DB17:DD17"/>
    <mergeCell ref="BY17:CA17"/>
    <mergeCell ref="CB17:CC17"/>
    <mergeCell ref="CD17:CF17"/>
    <mergeCell ref="CG17:CI17"/>
    <mergeCell ref="CJ17:CK17"/>
    <mergeCell ref="FN16:FP16"/>
    <mergeCell ref="FQ16:FS16"/>
    <mergeCell ref="FT16:FU16"/>
    <mergeCell ref="FV16:FX16"/>
    <mergeCell ref="FY16:GA16"/>
    <mergeCell ref="GB16:GC16"/>
    <mergeCell ref="GD16:GF16"/>
    <mergeCell ref="EF16:EG16"/>
    <mergeCell ref="FI16:FK16"/>
    <mergeCell ref="FL16:FM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FD17:FE17"/>
    <mergeCell ref="FF17:FH17"/>
    <mergeCell ref="FI17:FK17"/>
    <mergeCell ref="FL17:FM17"/>
    <mergeCell ref="FN17:FP17"/>
    <mergeCell ref="DR17:DT17"/>
    <mergeCell ref="GG16:GI16"/>
    <mergeCell ref="GJ16:GK16"/>
    <mergeCell ref="GL16:GN16"/>
    <mergeCell ref="GO16:GQ16"/>
    <mergeCell ref="GR16:GS16"/>
    <mergeCell ref="GT16:GV16"/>
    <mergeCell ref="A15:D16"/>
    <mergeCell ref="E15:H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DB16:DD16"/>
    <mergeCell ref="DE16:DG16"/>
    <mergeCell ref="DH16:DI16"/>
    <mergeCell ref="DJ16:DL16"/>
    <mergeCell ref="DM16:DO16"/>
    <mergeCell ref="DP16:DQ16"/>
    <mergeCell ref="DR16:DT16"/>
    <mergeCell ref="DU16:DW16"/>
    <mergeCell ref="DX16:DY16"/>
    <mergeCell ref="DZ16:EB16"/>
    <mergeCell ref="EC16:EE16"/>
    <mergeCell ref="BQ16:BS16"/>
    <mergeCell ref="BT16:BU16"/>
    <mergeCell ref="BV16:BX16"/>
    <mergeCell ref="BY16:CA16"/>
    <mergeCell ref="CB16:CC16"/>
    <mergeCell ref="CD16:CF16"/>
    <mergeCell ref="CG16:CI16"/>
    <mergeCell ref="CJ16:CK16"/>
    <mergeCell ref="FF15:FH15"/>
    <mergeCell ref="FI15:FK15"/>
    <mergeCell ref="FL15:FM15"/>
    <mergeCell ref="FN15:FP15"/>
    <mergeCell ref="CL16:CN16"/>
    <mergeCell ref="CO16:CQ16"/>
    <mergeCell ref="CR16:CS16"/>
    <mergeCell ref="CT16:CV16"/>
    <mergeCell ref="CW16:CY16"/>
    <mergeCell ref="CZ16:DA16"/>
    <mergeCell ref="DU15:DW15"/>
    <mergeCell ref="DX15:DY15"/>
    <mergeCell ref="DZ15:EB15"/>
    <mergeCell ref="EC15:EE15"/>
    <mergeCell ref="EF15:EG15"/>
    <mergeCell ref="EH15:EJ15"/>
    <mergeCell ref="EK15:EM15"/>
    <mergeCell ref="EN15:EO15"/>
    <mergeCell ref="EP15:ER15"/>
    <mergeCell ref="ES15:EU15"/>
    <mergeCell ref="FD16:FE16"/>
    <mergeCell ref="FF16:FH16"/>
    <mergeCell ref="EV15:EW15"/>
    <mergeCell ref="FD15:FE15"/>
    <mergeCell ref="GG15:GI15"/>
    <mergeCell ref="GJ15:GK15"/>
    <mergeCell ref="GL15:GN15"/>
    <mergeCell ref="GO15:GQ15"/>
    <mergeCell ref="GR15:GS15"/>
    <mergeCell ref="GT15:GV15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AP16:AR16"/>
    <mergeCell ref="AS16:AU16"/>
    <mergeCell ref="AV16:AW16"/>
    <mergeCell ref="AX16:AZ16"/>
    <mergeCell ref="BA16:BC16"/>
    <mergeCell ref="BD16:BE16"/>
    <mergeCell ref="DJ15:DL15"/>
    <mergeCell ref="DM15:DO15"/>
    <mergeCell ref="DP15:DQ15"/>
    <mergeCell ref="DR15:DT15"/>
    <mergeCell ref="BF16:BH16"/>
    <mergeCell ref="BI16:BK16"/>
    <mergeCell ref="BL16:BM16"/>
    <mergeCell ref="BN16:BP16"/>
    <mergeCell ref="BN15:BP15"/>
    <mergeCell ref="BQ15:BS15"/>
    <mergeCell ref="BT15:BU15"/>
    <mergeCell ref="BV15:BX15"/>
    <mergeCell ref="BY15:CA15"/>
    <mergeCell ref="CB15:CC15"/>
    <mergeCell ref="CD15:CF15"/>
    <mergeCell ref="CG15:CI15"/>
    <mergeCell ref="CJ15:CK15"/>
    <mergeCell ref="CL15:CN15"/>
    <mergeCell ref="CO15:CQ15"/>
    <mergeCell ref="CR15:CS15"/>
    <mergeCell ref="GA14:GB14"/>
    <mergeCell ref="CW14:CX14"/>
    <mergeCell ref="CY14:CZ14"/>
    <mergeCell ref="DA14:DB14"/>
    <mergeCell ref="BQ14:BR14"/>
    <mergeCell ref="FV15:FX15"/>
    <mergeCell ref="FY15:GA15"/>
    <mergeCell ref="GB15:GC15"/>
    <mergeCell ref="GC14:GD14"/>
    <mergeCell ref="CT15:CV15"/>
    <mergeCell ref="CW15:CY15"/>
    <mergeCell ref="CZ15:DA15"/>
    <mergeCell ref="DB15:DD15"/>
    <mergeCell ref="DE15:DG15"/>
    <mergeCell ref="DH15:DI15"/>
    <mergeCell ref="FQ15:FS15"/>
    <mergeCell ref="FT15:FU15"/>
    <mergeCell ref="GD15:GF15"/>
    <mergeCell ref="CO14:CP14"/>
    <mergeCell ref="CQ14:CR14"/>
    <mergeCell ref="GM14:GN14"/>
    <mergeCell ref="GO14:GP14"/>
    <mergeCell ref="GQ14:GR14"/>
    <mergeCell ref="GS14:GT14"/>
    <mergeCell ref="GU14:GV14"/>
    <mergeCell ref="I15:L15"/>
    <mergeCell ref="M15:O15"/>
    <mergeCell ref="P15:Q15"/>
    <mergeCell ref="R15:T15"/>
    <mergeCell ref="U15:W15"/>
    <mergeCell ref="X15:Y15"/>
    <mergeCell ref="Z15:AB15"/>
    <mergeCell ref="AC15:AE15"/>
    <mergeCell ref="AF15:AG15"/>
    <mergeCell ref="AH15:AJ15"/>
    <mergeCell ref="AK15:AM15"/>
    <mergeCell ref="AN15:AO15"/>
    <mergeCell ref="AP15:AR15"/>
    <mergeCell ref="AS15:AU15"/>
    <mergeCell ref="AV15:AW15"/>
    <mergeCell ref="AX15:AZ15"/>
    <mergeCell ref="EO14:EP14"/>
    <mergeCell ref="EQ14:ER14"/>
    <mergeCell ref="ES14:ET14"/>
    <mergeCell ref="EU14:EV14"/>
    <mergeCell ref="EW14:EX14"/>
    <mergeCell ref="EY14:EZ14"/>
    <mergeCell ref="FA14:FB14"/>
    <mergeCell ref="FC14:FD14"/>
    <mergeCell ref="FE14:FF14"/>
    <mergeCell ref="EX15:EZ15"/>
    <mergeCell ref="FA15:FC15"/>
    <mergeCell ref="CS14:CT14"/>
    <mergeCell ref="CU14:CV14"/>
    <mergeCell ref="DQ14:DR14"/>
    <mergeCell ref="DS14:DT14"/>
    <mergeCell ref="DU14:DV14"/>
    <mergeCell ref="DW14:DX14"/>
    <mergeCell ref="DY14:DZ14"/>
    <mergeCell ref="EA14:EB14"/>
    <mergeCell ref="EC14:ED14"/>
    <mergeCell ref="EE14:EF14"/>
    <mergeCell ref="EG14:EH14"/>
    <mergeCell ref="EI14:EJ14"/>
    <mergeCell ref="EK14:EL14"/>
    <mergeCell ref="GI14:GJ14"/>
    <mergeCell ref="GK14:GL14"/>
    <mergeCell ref="BA15:BC15"/>
    <mergeCell ref="BD15:BE15"/>
    <mergeCell ref="BF15:BH15"/>
    <mergeCell ref="BI15:BK15"/>
    <mergeCell ref="BL15:BM15"/>
    <mergeCell ref="EM14:EN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GE14:GF14"/>
    <mergeCell ref="GG14:GH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BS14:BT14"/>
    <mergeCell ref="BU14:BV14"/>
    <mergeCell ref="FK14:FL14"/>
    <mergeCell ref="FM14:FN14"/>
    <mergeCell ref="FO14:FP14"/>
    <mergeCell ref="FQ14:FR14"/>
    <mergeCell ref="FS14:FT14"/>
    <mergeCell ref="FU14:FV14"/>
    <mergeCell ref="FW14:FX14"/>
    <mergeCell ref="FY14:FZ14"/>
    <mergeCell ref="DC14:DD14"/>
    <mergeCell ref="DE14:DF14"/>
    <mergeCell ref="DG14:DH14"/>
    <mergeCell ref="DI14:DJ14"/>
    <mergeCell ref="DK14:DL14"/>
    <mergeCell ref="DM14:DN14"/>
    <mergeCell ref="DO14:DP14"/>
    <mergeCell ref="FG14:FH14"/>
    <mergeCell ref="FI14:FJ14"/>
    <mergeCell ref="EC13:ED13"/>
    <mergeCell ref="EE13:EF13"/>
    <mergeCell ref="EG13:EH13"/>
    <mergeCell ref="EI13:EJ13"/>
    <mergeCell ref="EK13:EL13"/>
    <mergeCell ref="EM13:EN13"/>
    <mergeCell ref="GQ13:GR13"/>
    <mergeCell ref="GS13:GT13"/>
    <mergeCell ref="EO13:EP13"/>
    <mergeCell ref="EQ13:ER13"/>
    <mergeCell ref="ES13:ET13"/>
    <mergeCell ref="EU13:EV13"/>
    <mergeCell ref="EW13:EX13"/>
    <mergeCell ref="EY13:EZ13"/>
    <mergeCell ref="E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FA13:FB13"/>
    <mergeCell ref="FC13:FD13"/>
    <mergeCell ref="FE13:FF13"/>
    <mergeCell ref="FG13:FH13"/>
    <mergeCell ref="FI13:FJ13"/>
    <mergeCell ref="FK13:FL13"/>
    <mergeCell ref="FM13:FN13"/>
    <mergeCell ref="FO13:FP13"/>
    <mergeCell ref="FQ13:FR13"/>
    <mergeCell ref="FS13:FT13"/>
    <mergeCell ref="FU13:FV13"/>
    <mergeCell ref="FW13:FX13"/>
    <mergeCell ref="GU13:GV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CG13:CH13"/>
    <mergeCell ref="CI13:CJ13"/>
    <mergeCell ref="CK13:CL13"/>
    <mergeCell ref="CM13:CN13"/>
    <mergeCell ref="CO13:CP13"/>
    <mergeCell ref="CQ13:CR13"/>
    <mergeCell ref="CS13:CT13"/>
    <mergeCell ref="CU13:CV13"/>
    <mergeCell ref="CW13:CX13"/>
    <mergeCell ref="CY13:CZ13"/>
    <mergeCell ref="DA13:DB13"/>
    <mergeCell ref="DC13:DD13"/>
    <mergeCell ref="EA13:EB13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BM13:BN13"/>
    <mergeCell ref="BO13:BP13"/>
    <mergeCell ref="BQ13:BR13"/>
    <mergeCell ref="BS13:BT13"/>
    <mergeCell ref="FW12:FX12"/>
    <mergeCell ref="FY12:FZ12"/>
    <mergeCell ref="BU13:BV13"/>
    <mergeCell ref="BW13:BX13"/>
    <mergeCell ref="BY13:BZ13"/>
    <mergeCell ref="CA13:CB13"/>
    <mergeCell ref="CC13:CD13"/>
    <mergeCell ref="CE13:CF13"/>
    <mergeCell ref="DW13:DX13"/>
    <mergeCell ref="DY13:DZ13"/>
    <mergeCell ref="GE12:GF12"/>
    <mergeCell ref="GG12:GH12"/>
    <mergeCell ref="GI12:GJ12"/>
    <mergeCell ref="GK12:GL12"/>
    <mergeCell ref="GM12:GN12"/>
    <mergeCell ref="GO12:GP12"/>
    <mergeCell ref="GQ12:GR12"/>
    <mergeCell ref="FE12:FF12"/>
    <mergeCell ref="GA12:GB12"/>
    <mergeCell ref="GC12:GD12"/>
    <mergeCell ref="FG12:FH12"/>
    <mergeCell ref="FI12:FJ12"/>
    <mergeCell ref="FK12:FL12"/>
    <mergeCell ref="FM12:FN12"/>
    <mergeCell ref="FO12:FP12"/>
    <mergeCell ref="FQ12:FR12"/>
    <mergeCell ref="FS12:FT12"/>
    <mergeCell ref="FU12:FV12"/>
    <mergeCell ref="CY12:CZ12"/>
    <mergeCell ref="DA12:DB12"/>
    <mergeCell ref="DC12:DD12"/>
    <mergeCell ref="DE12:DF12"/>
    <mergeCell ref="GS12:GT12"/>
    <mergeCell ref="GU12:GV12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EI12:EJ12"/>
    <mergeCell ref="EK12:EL12"/>
    <mergeCell ref="EM12:EN12"/>
    <mergeCell ref="EO12:EP12"/>
    <mergeCell ref="EQ12:ER12"/>
    <mergeCell ref="ES12:ET12"/>
    <mergeCell ref="EU12:EV12"/>
    <mergeCell ref="EW12:EX12"/>
    <mergeCell ref="EY12:EZ12"/>
    <mergeCell ref="FA12:FB12"/>
    <mergeCell ref="FC12:FD12"/>
    <mergeCell ref="EE12:EF12"/>
    <mergeCell ref="EG12:EH12"/>
    <mergeCell ref="BO12:BP12"/>
    <mergeCell ref="BQ12:BR12"/>
    <mergeCell ref="BS12:BT12"/>
    <mergeCell ref="BU12:BV12"/>
    <mergeCell ref="BW12:BX12"/>
    <mergeCell ref="BY12:BZ12"/>
    <mergeCell ref="CA12:CB12"/>
    <mergeCell ref="CC12:CD12"/>
    <mergeCell ref="CE12:CF12"/>
    <mergeCell ref="CG12:CH12"/>
    <mergeCell ref="CI12:CJ12"/>
    <mergeCell ref="CK12:CL12"/>
    <mergeCell ref="CM12:CN12"/>
    <mergeCell ref="CO12:CP12"/>
    <mergeCell ref="CQ12:CR12"/>
    <mergeCell ref="CS12:CT12"/>
    <mergeCell ref="CU12:CV12"/>
    <mergeCell ref="CW12:CX12"/>
    <mergeCell ref="EN11:EO11"/>
    <mergeCell ref="EP11:ER11"/>
    <mergeCell ref="ES11:EU11"/>
    <mergeCell ref="EV11:EW11"/>
    <mergeCell ref="BC12:BD12"/>
    <mergeCell ref="BE12:BF12"/>
    <mergeCell ref="BG12:BH12"/>
    <mergeCell ref="BI12:BJ12"/>
    <mergeCell ref="BK12:BL12"/>
    <mergeCell ref="BM12:BN12"/>
    <mergeCell ref="DH11:DI11"/>
    <mergeCell ref="DJ11:DL11"/>
    <mergeCell ref="DM11:DO11"/>
    <mergeCell ref="DP11:DQ11"/>
    <mergeCell ref="DR11:DT11"/>
    <mergeCell ref="DU11:DW11"/>
    <mergeCell ref="DX11:DY11"/>
    <mergeCell ref="DZ11:EB11"/>
    <mergeCell ref="EC11:EE11"/>
    <mergeCell ref="EF11:EG11"/>
    <mergeCell ref="DG12:DH12"/>
    <mergeCell ref="DI12:DJ12"/>
    <mergeCell ref="DK12:DL12"/>
    <mergeCell ref="DM12:DN12"/>
    <mergeCell ref="DO12:DP12"/>
    <mergeCell ref="DQ12:DR12"/>
    <mergeCell ref="DS12:DT12"/>
    <mergeCell ref="DU12:DV12"/>
    <mergeCell ref="DW12:DX12"/>
    <mergeCell ref="DY12:DZ12"/>
    <mergeCell ref="EA12:EB12"/>
    <mergeCell ref="EC12:ED12"/>
    <mergeCell ref="FD11:FE11"/>
    <mergeCell ref="FF11:FH11"/>
    <mergeCell ref="FI11:FK11"/>
    <mergeCell ref="FL11:FM11"/>
    <mergeCell ref="FN11:FP11"/>
    <mergeCell ref="FQ11:FS11"/>
    <mergeCell ref="FT11:FU11"/>
    <mergeCell ref="FV11:FX11"/>
    <mergeCell ref="FY11:GA11"/>
    <mergeCell ref="GB11:GC11"/>
    <mergeCell ref="GD11:GF11"/>
    <mergeCell ref="GG11:GI11"/>
    <mergeCell ref="GJ11:GK11"/>
    <mergeCell ref="GL11:GN11"/>
    <mergeCell ref="GO11:GQ11"/>
    <mergeCell ref="GR11:GS11"/>
    <mergeCell ref="GT11:GV11"/>
    <mergeCell ref="A12:D14"/>
    <mergeCell ref="E12:L12"/>
    <mergeCell ref="M12:N12"/>
    <mergeCell ref="O12:P12"/>
    <mergeCell ref="Q12:R12"/>
    <mergeCell ref="S12:T12"/>
    <mergeCell ref="U12:V12"/>
    <mergeCell ref="W12:X12"/>
    <mergeCell ref="Y12:Z12"/>
    <mergeCell ref="AA12:AB12"/>
    <mergeCell ref="AC12:AD12"/>
    <mergeCell ref="CR11:CS11"/>
    <mergeCell ref="CT11:CV11"/>
    <mergeCell ref="CW11:CY11"/>
    <mergeCell ref="CZ11:DA11"/>
    <mergeCell ref="DB11:DD11"/>
    <mergeCell ref="DE11:DG11"/>
    <mergeCell ref="A10:D11"/>
    <mergeCell ref="AE12:AF12"/>
    <mergeCell ref="AG12:AH12"/>
    <mergeCell ref="AI12:AJ12"/>
    <mergeCell ref="AK12:AL12"/>
    <mergeCell ref="AM12:AN12"/>
    <mergeCell ref="AO12:AP12"/>
    <mergeCell ref="AQ12:AR12"/>
    <mergeCell ref="AS12:AT12"/>
    <mergeCell ref="AU12:AV12"/>
    <mergeCell ref="AW12:AX12"/>
    <mergeCell ref="AY12:AZ12"/>
    <mergeCell ref="BA12:BB12"/>
    <mergeCell ref="AI14:AJ14"/>
    <mergeCell ref="AK14:AL14"/>
    <mergeCell ref="EH11:EJ11"/>
    <mergeCell ref="EK11:EM11"/>
    <mergeCell ref="AV11:AW11"/>
    <mergeCell ref="AX11:AZ11"/>
    <mergeCell ref="BA11:BC11"/>
    <mergeCell ref="BD11:BE11"/>
    <mergeCell ref="BF11:BH11"/>
    <mergeCell ref="BI11:BK11"/>
    <mergeCell ref="BL11:BM11"/>
    <mergeCell ref="BN11:BP11"/>
    <mergeCell ref="BQ11:BS11"/>
    <mergeCell ref="BT11:BU11"/>
    <mergeCell ref="BV11:BX11"/>
    <mergeCell ref="BY11:CA11"/>
    <mergeCell ref="FM10:FN10"/>
    <mergeCell ref="FO10:FP10"/>
    <mergeCell ref="CB11:CC11"/>
    <mergeCell ref="CD11:CF11"/>
    <mergeCell ref="CG11:CI11"/>
    <mergeCell ref="CJ11:CK11"/>
    <mergeCell ref="CL11:CN11"/>
    <mergeCell ref="CO11:CQ11"/>
    <mergeCell ref="EX11:EZ11"/>
    <mergeCell ref="FA11:FC11"/>
    <mergeCell ref="EG10:EH10"/>
    <mergeCell ref="EI10:EJ10"/>
    <mergeCell ref="EK10:EL10"/>
    <mergeCell ref="EM10:EN10"/>
    <mergeCell ref="EO10:EP10"/>
    <mergeCell ref="EQ10:ER10"/>
    <mergeCell ref="ES10:ET10"/>
    <mergeCell ref="EU10:EV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E11:L11"/>
    <mergeCell ref="M11:O11"/>
    <mergeCell ref="P11:Q11"/>
    <mergeCell ref="R11:T11"/>
    <mergeCell ref="U11:W11"/>
    <mergeCell ref="X11:Y11"/>
    <mergeCell ref="Z11:AB11"/>
    <mergeCell ref="AC11:AE11"/>
    <mergeCell ref="AF11:AG11"/>
    <mergeCell ref="AH11:AJ11"/>
    <mergeCell ref="AK11:AM11"/>
    <mergeCell ref="AN11:AO11"/>
    <mergeCell ref="AP11:AR11"/>
    <mergeCell ref="AS11:AU11"/>
    <mergeCell ref="DY10:DZ10"/>
    <mergeCell ref="EA10:EB10"/>
    <mergeCell ref="EC10:ED10"/>
    <mergeCell ref="EE10:EF10"/>
    <mergeCell ref="FQ10:FR10"/>
    <mergeCell ref="FS10:FT10"/>
    <mergeCell ref="EW10:EX10"/>
    <mergeCell ref="EY10:EZ10"/>
    <mergeCell ref="FA10:FB10"/>
    <mergeCell ref="FC10:FD10"/>
    <mergeCell ref="FE10:FF10"/>
    <mergeCell ref="FG10:FH10"/>
    <mergeCell ref="FI10:FJ10"/>
    <mergeCell ref="FK10:FL10"/>
    <mergeCell ref="CO10:CP10"/>
    <mergeCell ref="CQ10:CR10"/>
    <mergeCell ref="CS10:CT10"/>
    <mergeCell ref="CU10:CV10"/>
    <mergeCell ref="CW10:CX10"/>
    <mergeCell ref="CY10:CZ10"/>
    <mergeCell ref="DA10:DB10"/>
    <mergeCell ref="DC10:DD10"/>
    <mergeCell ref="DE10:DF10"/>
    <mergeCell ref="DG10:DH10"/>
    <mergeCell ref="DI10:DJ10"/>
    <mergeCell ref="DK10:DL10"/>
    <mergeCell ref="DM10:DN10"/>
    <mergeCell ref="DO10:DP10"/>
    <mergeCell ref="DQ10:DR10"/>
    <mergeCell ref="DS10:DT10"/>
    <mergeCell ref="DU10:DV10"/>
    <mergeCell ref="DW10:DX10"/>
    <mergeCell ref="BE10:BF10"/>
    <mergeCell ref="BG10:BH10"/>
    <mergeCell ref="BI10:BJ10"/>
    <mergeCell ref="BK10:BL10"/>
    <mergeCell ref="BM10:BN10"/>
    <mergeCell ref="BO10:BP10"/>
    <mergeCell ref="CG10:CH10"/>
    <mergeCell ref="CI10:CJ10"/>
    <mergeCell ref="CK10:CL10"/>
    <mergeCell ref="CM10:CN10"/>
    <mergeCell ref="BQ10:BR10"/>
    <mergeCell ref="BS10:BT10"/>
    <mergeCell ref="BU10:BV10"/>
    <mergeCell ref="BW10:BX10"/>
    <mergeCell ref="BY10:BZ10"/>
    <mergeCell ref="CA10:CB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FA9:FB9"/>
    <mergeCell ref="FC9:FD9"/>
    <mergeCell ref="AS10:AT10"/>
    <mergeCell ref="AU10:AV10"/>
    <mergeCell ref="AW10:AX10"/>
    <mergeCell ref="AY10:AZ10"/>
    <mergeCell ref="BA10:BB10"/>
    <mergeCell ref="BC10:BD10"/>
    <mergeCell ref="CC10:CD10"/>
    <mergeCell ref="CE10:CF10"/>
    <mergeCell ref="FI9:FJ9"/>
    <mergeCell ref="FK9:FL9"/>
    <mergeCell ref="FM9:FN9"/>
    <mergeCell ref="FO9:FP9"/>
    <mergeCell ref="FQ9:FR9"/>
    <mergeCell ref="FS9:FT9"/>
    <mergeCell ref="FU9:FV9"/>
    <mergeCell ref="EI9:EJ9"/>
    <mergeCell ref="FE9:FF9"/>
    <mergeCell ref="FG9:FH9"/>
    <mergeCell ref="EK9:EL9"/>
    <mergeCell ref="EM9:EN9"/>
    <mergeCell ref="EO9:EP9"/>
    <mergeCell ref="EQ9:ER9"/>
    <mergeCell ref="ES9:ET9"/>
    <mergeCell ref="EU9:EV9"/>
    <mergeCell ref="EW9:EX9"/>
    <mergeCell ref="EY9:EZ9"/>
    <mergeCell ref="CC9:CD9"/>
    <mergeCell ref="CE9:CF9"/>
    <mergeCell ref="CG9:CH9"/>
    <mergeCell ref="CI9:CJ9"/>
    <mergeCell ref="FW9:FX9"/>
    <mergeCell ref="FY9:FZ9"/>
    <mergeCell ref="GA9:GB9"/>
    <mergeCell ref="GC9:GD9"/>
    <mergeCell ref="GE9:GF9"/>
    <mergeCell ref="GG9:GH9"/>
    <mergeCell ref="GI9:GJ9"/>
    <mergeCell ref="GK9:GL9"/>
    <mergeCell ref="GM9:GN9"/>
    <mergeCell ref="GO9:GP9"/>
    <mergeCell ref="GQ9:GR9"/>
    <mergeCell ref="GS9:GT9"/>
    <mergeCell ref="GU9:GV9"/>
    <mergeCell ref="E10:F10"/>
    <mergeCell ref="G10:H10"/>
    <mergeCell ref="I10:J10"/>
    <mergeCell ref="K10:L10"/>
    <mergeCell ref="M10:N10"/>
    <mergeCell ref="O10:P10"/>
    <mergeCell ref="Q10:R10"/>
    <mergeCell ref="S10:T10"/>
    <mergeCell ref="DM9:DN9"/>
    <mergeCell ref="DO9:DP9"/>
    <mergeCell ref="DQ9:DR9"/>
    <mergeCell ref="DS9:DT9"/>
    <mergeCell ref="DU9:DV9"/>
    <mergeCell ref="DW9:DX9"/>
    <mergeCell ref="DY9:DZ9"/>
    <mergeCell ref="EA9:EB9"/>
    <mergeCell ref="EC9:ED9"/>
    <mergeCell ref="EE9:EF9"/>
    <mergeCell ref="EG9:EH9"/>
    <mergeCell ref="CO9:CP9"/>
    <mergeCell ref="CQ9:CR9"/>
    <mergeCell ref="CS9:CT9"/>
    <mergeCell ref="CU9:CV9"/>
    <mergeCell ref="CW9:CX9"/>
    <mergeCell ref="CY9:CZ9"/>
    <mergeCell ref="AS9:AT9"/>
    <mergeCell ref="AU9:AV9"/>
    <mergeCell ref="AW9:AX9"/>
    <mergeCell ref="AY9:AZ9"/>
    <mergeCell ref="BA9:BB9"/>
    <mergeCell ref="BC9:BD9"/>
    <mergeCell ref="BE9:BF9"/>
    <mergeCell ref="BG9:BH9"/>
    <mergeCell ref="BI9:BJ9"/>
    <mergeCell ref="BK9:BL9"/>
    <mergeCell ref="BM9:BN9"/>
    <mergeCell ref="BO9:BP9"/>
    <mergeCell ref="FT8:FU8"/>
    <mergeCell ref="FV8:FX8"/>
    <mergeCell ref="BQ9:BR9"/>
    <mergeCell ref="BS9:BT9"/>
    <mergeCell ref="BU9:BV9"/>
    <mergeCell ref="BW9:BX9"/>
    <mergeCell ref="BY9:BZ9"/>
    <mergeCell ref="CA9:CB9"/>
    <mergeCell ref="DA9:DB9"/>
    <mergeCell ref="DC9:DD9"/>
    <mergeCell ref="GD8:GF8"/>
    <mergeCell ref="GG8:GI8"/>
    <mergeCell ref="GJ8:GK8"/>
    <mergeCell ref="GL8:GN8"/>
    <mergeCell ref="GO8:GQ8"/>
    <mergeCell ref="GR8:GS8"/>
    <mergeCell ref="GT8:GV8"/>
    <mergeCell ref="DJ8:DL8"/>
    <mergeCell ref="DM8:DO8"/>
    <mergeCell ref="DP8:DQ8"/>
    <mergeCell ref="CL8:CN8"/>
    <mergeCell ref="CO8:CQ8"/>
    <mergeCell ref="CR8:CS8"/>
    <mergeCell ref="CT8:CV8"/>
    <mergeCell ref="CW8:CY8"/>
    <mergeCell ref="CZ8:DA8"/>
    <mergeCell ref="CK9:CL9"/>
    <mergeCell ref="CM9:CN9"/>
    <mergeCell ref="DE9:DF9"/>
    <mergeCell ref="DG9:DH9"/>
    <mergeCell ref="DI9:DJ9"/>
    <mergeCell ref="DK9:DL9"/>
    <mergeCell ref="E9:F9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M9:AN9"/>
    <mergeCell ref="AO9:AP9"/>
    <mergeCell ref="AQ9:AR9"/>
    <mergeCell ref="DR8:DT8"/>
    <mergeCell ref="DU8:DW8"/>
    <mergeCell ref="DX8:DY8"/>
    <mergeCell ref="DZ8:EB8"/>
    <mergeCell ref="EC8:EE8"/>
    <mergeCell ref="EF8:EG8"/>
    <mergeCell ref="EH8:EJ8"/>
    <mergeCell ref="EK8:EM8"/>
    <mergeCell ref="EN8:EO8"/>
    <mergeCell ref="EP8:ER8"/>
    <mergeCell ref="ES8:EU8"/>
    <mergeCell ref="EV8:EW8"/>
    <mergeCell ref="FY8:GA8"/>
    <mergeCell ref="GB8:GC8"/>
    <mergeCell ref="EX8:EZ8"/>
    <mergeCell ref="FA8:FC8"/>
    <mergeCell ref="FD8:FE8"/>
    <mergeCell ref="FF8:FH8"/>
    <mergeCell ref="FI8:FK8"/>
    <mergeCell ref="FL8:FM8"/>
    <mergeCell ref="FN8:FP8"/>
    <mergeCell ref="FQ8:FS8"/>
    <mergeCell ref="BV8:BX8"/>
    <mergeCell ref="BY8:CA8"/>
    <mergeCell ref="CB8:CC8"/>
    <mergeCell ref="CD8:CF8"/>
    <mergeCell ref="CG8:CI8"/>
    <mergeCell ref="CJ8:CK8"/>
    <mergeCell ref="DH8:DI8"/>
    <mergeCell ref="Z8:AB8"/>
    <mergeCell ref="AC8:AE8"/>
    <mergeCell ref="AF8:AG8"/>
    <mergeCell ref="AH8:AJ8"/>
    <mergeCell ref="AK8:AM8"/>
    <mergeCell ref="AN8:AO8"/>
    <mergeCell ref="AP8:AR8"/>
    <mergeCell ref="AS8:AU8"/>
    <mergeCell ref="AV8:AW8"/>
    <mergeCell ref="AX8:AZ8"/>
    <mergeCell ref="BA8:BC8"/>
    <mergeCell ref="BD8:BE8"/>
    <mergeCell ref="EW7:EX7"/>
    <mergeCell ref="EY7:EZ7"/>
    <mergeCell ref="BF8:BH8"/>
    <mergeCell ref="BI8:BK8"/>
    <mergeCell ref="BL8:BM8"/>
    <mergeCell ref="BN8:BP8"/>
    <mergeCell ref="BQ8:BS8"/>
    <mergeCell ref="BT8:BU8"/>
    <mergeCell ref="DB8:DD8"/>
    <mergeCell ref="DE8:DG8"/>
    <mergeCell ref="EU7:EV7"/>
    <mergeCell ref="BY7:BZ7"/>
    <mergeCell ref="CA7:CB7"/>
    <mergeCell ref="CC7:CD7"/>
    <mergeCell ref="CE7:CF7"/>
    <mergeCell ref="CG7:CH7"/>
    <mergeCell ref="CI7:CJ7"/>
    <mergeCell ref="DA7:DB7"/>
    <mergeCell ref="DC7:DD7"/>
    <mergeCell ref="DE7:DF7"/>
    <mergeCell ref="FE7:FF7"/>
    <mergeCell ref="FG7:FH7"/>
    <mergeCell ref="FI7:FJ7"/>
    <mergeCell ref="FK7:FL7"/>
    <mergeCell ref="FM7:FN7"/>
    <mergeCell ref="FO7:FP7"/>
    <mergeCell ref="FQ7:FR7"/>
    <mergeCell ref="FS7:FT7"/>
    <mergeCell ref="FU7:FV7"/>
    <mergeCell ref="FW7:FX7"/>
    <mergeCell ref="FY7:FZ7"/>
    <mergeCell ref="GA7:GB7"/>
    <mergeCell ref="GC7:GD7"/>
    <mergeCell ref="GE7:GF7"/>
    <mergeCell ref="GG7:GH7"/>
    <mergeCell ref="GI7:GJ7"/>
    <mergeCell ref="GK7:GL7"/>
    <mergeCell ref="GM7:GN7"/>
    <mergeCell ref="GO7:GP7"/>
    <mergeCell ref="GQ7:GR7"/>
    <mergeCell ref="GS7:GT7"/>
    <mergeCell ref="GU7:GV7"/>
    <mergeCell ref="E8:L8"/>
    <mergeCell ref="M8:O8"/>
    <mergeCell ref="P8:Q8"/>
    <mergeCell ref="R8:T8"/>
    <mergeCell ref="U8:W8"/>
    <mergeCell ref="X8:Y8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FA7:FB7"/>
    <mergeCell ref="FC7:FD7"/>
    <mergeCell ref="EG7:EH7"/>
    <mergeCell ref="EI7:EJ7"/>
    <mergeCell ref="EK7:EL7"/>
    <mergeCell ref="EM7:EN7"/>
    <mergeCell ref="EO7:EP7"/>
    <mergeCell ref="EQ7:ER7"/>
    <mergeCell ref="ES7:ET7"/>
    <mergeCell ref="DG7:DH7"/>
    <mergeCell ref="CK7:CL7"/>
    <mergeCell ref="CM7:CN7"/>
    <mergeCell ref="CO7:CP7"/>
    <mergeCell ref="CQ7:CR7"/>
    <mergeCell ref="CS7:CT7"/>
    <mergeCell ref="CU7:CV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FU6:FV6"/>
    <mergeCell ref="FW6:FX6"/>
    <mergeCell ref="BM7:BN7"/>
    <mergeCell ref="BO7:BP7"/>
    <mergeCell ref="BQ7:BR7"/>
    <mergeCell ref="BS7:BT7"/>
    <mergeCell ref="BU7:BV7"/>
    <mergeCell ref="BW7:BX7"/>
    <mergeCell ref="CW7:CX7"/>
    <mergeCell ref="CY7:CZ7"/>
    <mergeCell ref="GC6:GD6"/>
    <mergeCell ref="GE6:GF6"/>
    <mergeCell ref="GG6:GH6"/>
    <mergeCell ref="GI6:GJ6"/>
    <mergeCell ref="GK6:GL6"/>
    <mergeCell ref="GM6:GN6"/>
    <mergeCell ref="GO6:GP6"/>
    <mergeCell ref="FC6:FD6"/>
    <mergeCell ref="FY6:FZ6"/>
    <mergeCell ref="GA6:GB6"/>
    <mergeCell ref="FE6:FF6"/>
    <mergeCell ref="FG6:FH6"/>
    <mergeCell ref="FI6:FJ6"/>
    <mergeCell ref="FK6:FL6"/>
    <mergeCell ref="FM6:FN6"/>
    <mergeCell ref="FO6:FP6"/>
    <mergeCell ref="FQ6:FR6"/>
    <mergeCell ref="FS6:FT6"/>
    <mergeCell ref="CW6:CX6"/>
    <mergeCell ref="CY6:CZ6"/>
    <mergeCell ref="DA6:DB6"/>
    <mergeCell ref="DC6:DD6"/>
    <mergeCell ref="GQ6:GR6"/>
    <mergeCell ref="GS6:GT6"/>
    <mergeCell ref="GU6:GV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BM6:BN6"/>
    <mergeCell ref="BO6:BP6"/>
    <mergeCell ref="BQ6:BR6"/>
    <mergeCell ref="BS6:BT6"/>
    <mergeCell ref="BU6:BV6"/>
    <mergeCell ref="BW6:BX6"/>
    <mergeCell ref="CO6:CP6"/>
    <mergeCell ref="CQ6:CR6"/>
    <mergeCell ref="CS6:CT6"/>
    <mergeCell ref="CU6:CV6"/>
    <mergeCell ref="BY6:BZ6"/>
    <mergeCell ref="CA6:CB6"/>
    <mergeCell ref="CC6:CD6"/>
    <mergeCell ref="CE6:CF6"/>
    <mergeCell ref="CG6:CH6"/>
    <mergeCell ref="CI6:CJ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FK5:FL5"/>
    <mergeCell ref="FM5:FN5"/>
    <mergeCell ref="BA6:BB6"/>
    <mergeCell ref="BC6:BD6"/>
    <mergeCell ref="BE6:BF6"/>
    <mergeCell ref="BG6:BH6"/>
    <mergeCell ref="BI6:BJ6"/>
    <mergeCell ref="BK6:BL6"/>
    <mergeCell ref="CK6:CL6"/>
    <mergeCell ref="CM6:CN6"/>
    <mergeCell ref="EE5:EF5"/>
    <mergeCell ref="EG5:EH5"/>
    <mergeCell ref="EI5:EJ5"/>
    <mergeCell ref="EK5:EL5"/>
    <mergeCell ref="EM5:EN5"/>
    <mergeCell ref="EO5:EP5"/>
    <mergeCell ref="EQ5:ER5"/>
    <mergeCell ref="ES5:ET5"/>
    <mergeCell ref="BC5:BD5"/>
    <mergeCell ref="BE5:BF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A7:D8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DW5:DX5"/>
    <mergeCell ref="DY5:DZ5"/>
    <mergeCell ref="EA5:EB5"/>
    <mergeCell ref="EC5:ED5"/>
    <mergeCell ref="FQ5:FR5"/>
    <mergeCell ref="EU5:EV5"/>
    <mergeCell ref="EW5:EX5"/>
    <mergeCell ref="EY5:EZ5"/>
    <mergeCell ref="FA5:FB5"/>
    <mergeCell ref="FC5:FD5"/>
    <mergeCell ref="FE5:FF5"/>
    <mergeCell ref="FG5:FH5"/>
    <mergeCell ref="FI5:FJ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FO5:FP5"/>
    <mergeCell ref="DU3:EB3"/>
    <mergeCell ref="EC3:EJ3"/>
    <mergeCell ref="EK3:ER3"/>
    <mergeCell ref="ES3:EZ3"/>
    <mergeCell ref="FA3:FH3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A1:AR1"/>
    <mergeCell ref="A2:AR2"/>
    <mergeCell ref="A3:L3"/>
    <mergeCell ref="M3:T3"/>
    <mergeCell ref="U3:AB3"/>
    <mergeCell ref="AC3:AJ3"/>
    <mergeCell ref="AK3:AR3"/>
    <mergeCell ref="AY5:AZ5"/>
    <mergeCell ref="BA5:BB5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</mergeCells>
  <pageMargins left="0.51181102362204722" right="0.51181102362204722" top="0.74803149606299213" bottom="0.74803149606299213" header="0.31496062992125984" footer="0.31496062992125984"/>
  <pageSetup paperSize="9" scale="5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Металл</vt:lpstr>
      <vt:lpstr>ПРУ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Потапова Татьяна Федоровна</dc:creator>
  <cp:lastModifiedBy>user</cp:lastModifiedBy>
  <cp:lastPrinted>2025-06-23T07:43:45Z</cp:lastPrinted>
  <dcterms:created xsi:type="dcterms:W3CDTF">2023-12-07T02:22:47Z</dcterms:created>
  <dcterms:modified xsi:type="dcterms:W3CDTF">2025-06-23T07:48:45Z</dcterms:modified>
</cp:coreProperties>
</file>